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 (без зу)\"/>
    </mc:Choice>
  </mc:AlternateContent>
  <xr:revisionPtr revIDLastSave="0" documentId="13_ncr:1_{0D28D8AD-F554-4E0F-B9E9-652BF38DD7C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7" i="7" l="1"/>
  <c r="H154" i="7"/>
  <c r="C157" i="7"/>
  <c r="C154" i="7"/>
  <c r="J22" i="7"/>
  <c r="I22" i="7"/>
  <c r="H151" i="7"/>
  <c r="J151" i="7"/>
  <c r="H150" i="7"/>
  <c r="J150" i="7"/>
  <c r="A149" i="7"/>
  <c r="H147" i="7"/>
  <c r="J147" i="7"/>
  <c r="H146" i="7"/>
  <c r="J146" i="7"/>
  <c r="AA142" i="7"/>
  <c r="Z142" i="7"/>
  <c r="X142" i="7"/>
  <c r="I141" i="7"/>
  <c r="AB141" i="7" s="1"/>
  <c r="H141" i="7"/>
  <c r="G141" i="7"/>
  <c r="E141" i="7"/>
  <c r="J140" i="7"/>
  <c r="I140" i="7"/>
  <c r="E140" i="7"/>
  <c r="J139" i="7"/>
  <c r="E139" i="7"/>
  <c r="J138" i="7"/>
  <c r="H138" i="7"/>
  <c r="G138" i="7"/>
  <c r="F138" i="7"/>
  <c r="S137" i="7"/>
  <c r="Q137" i="7"/>
  <c r="I139" i="7" s="1"/>
  <c r="D137" i="7"/>
  <c r="B137" i="7"/>
  <c r="AA135" i="7"/>
  <c r="Z135" i="7"/>
  <c r="X135" i="7"/>
  <c r="J134" i="7"/>
  <c r="I134" i="7"/>
  <c r="H134" i="7"/>
  <c r="G134" i="7"/>
  <c r="F134" i="7"/>
  <c r="V134" i="7"/>
  <c r="E134" i="7"/>
  <c r="D134" i="7"/>
  <c r="B134" i="7"/>
  <c r="AA132" i="7"/>
  <c r="Z132" i="7"/>
  <c r="X132" i="7"/>
  <c r="H131" i="7"/>
  <c r="G131" i="7"/>
  <c r="E131" i="7"/>
  <c r="K130" i="7"/>
  <c r="J130" i="7"/>
  <c r="E130" i="7"/>
  <c r="J129" i="7"/>
  <c r="E129" i="7"/>
  <c r="J128" i="7"/>
  <c r="E128" i="7"/>
  <c r="J127" i="7"/>
  <c r="I127" i="7"/>
  <c r="H127" i="7"/>
  <c r="G127" i="7"/>
  <c r="F127" i="7"/>
  <c r="J126" i="7"/>
  <c r="I126" i="7"/>
  <c r="W126" i="7" s="1"/>
  <c r="H126" i="7"/>
  <c r="G126" i="7"/>
  <c r="F126" i="7"/>
  <c r="J125" i="7"/>
  <c r="H125" i="7"/>
  <c r="G125" i="7"/>
  <c r="F125" i="7"/>
  <c r="J124" i="7"/>
  <c r="I124" i="7"/>
  <c r="W124" i="7" s="1"/>
  <c r="H124" i="7"/>
  <c r="G124" i="7"/>
  <c r="F124" i="7"/>
  <c r="E123" i="7"/>
  <c r="D123" i="7"/>
  <c r="B123" i="7"/>
  <c r="AA121" i="7"/>
  <c r="Z121" i="7"/>
  <c r="X121" i="7"/>
  <c r="J120" i="7"/>
  <c r="H120" i="7"/>
  <c r="G120" i="7"/>
  <c r="F120" i="7"/>
  <c r="D120" i="7"/>
  <c r="B120" i="7"/>
  <c r="AA118" i="7"/>
  <c r="Z118" i="7"/>
  <c r="X118" i="7"/>
  <c r="H117" i="7"/>
  <c r="G117" i="7"/>
  <c r="E117" i="7"/>
  <c r="J116" i="7"/>
  <c r="E116" i="7"/>
  <c r="J115" i="7"/>
  <c r="E115" i="7"/>
  <c r="J114" i="7"/>
  <c r="E114" i="7"/>
  <c r="J113" i="7"/>
  <c r="H113" i="7"/>
  <c r="G113" i="7"/>
  <c r="F113" i="7"/>
  <c r="J112" i="7"/>
  <c r="H112" i="7"/>
  <c r="G112" i="7"/>
  <c r="F112" i="7"/>
  <c r="J111" i="7"/>
  <c r="H111" i="7"/>
  <c r="G111" i="7"/>
  <c r="F111" i="7"/>
  <c r="J110" i="7"/>
  <c r="H110" i="7"/>
  <c r="G110" i="7"/>
  <c r="F110" i="7"/>
  <c r="E109" i="7"/>
  <c r="D109" i="7"/>
  <c r="B109" i="7"/>
  <c r="AA107" i="7"/>
  <c r="Z107" i="7"/>
  <c r="X107" i="7"/>
  <c r="H106" i="7"/>
  <c r="G106" i="7"/>
  <c r="E106" i="7"/>
  <c r="J105" i="7"/>
  <c r="I105" i="7"/>
  <c r="E105" i="7"/>
  <c r="J104" i="7"/>
  <c r="E104" i="7"/>
  <c r="J103" i="7"/>
  <c r="E103" i="7"/>
  <c r="J102" i="7"/>
  <c r="H102" i="7"/>
  <c r="G102" i="7"/>
  <c r="F102" i="7"/>
  <c r="J101" i="7"/>
  <c r="I101" i="7"/>
  <c r="W101" i="7" s="1"/>
  <c r="H101" i="7"/>
  <c r="G101" i="7"/>
  <c r="F101" i="7"/>
  <c r="J100" i="7"/>
  <c r="I100" i="7"/>
  <c r="H100" i="7"/>
  <c r="G100" i="7"/>
  <c r="F100" i="7"/>
  <c r="J99" i="7"/>
  <c r="H99" i="7"/>
  <c r="G99" i="7"/>
  <c r="F99" i="7"/>
  <c r="V98" i="7"/>
  <c r="K105" i="7" s="1"/>
  <c r="U98" i="7"/>
  <c r="S98" i="7"/>
  <c r="I104" i="7" s="1"/>
  <c r="Q98" i="7"/>
  <c r="I103" i="7" s="1"/>
  <c r="E98" i="7"/>
  <c r="D98" i="7"/>
  <c r="B98" i="7"/>
  <c r="AA96" i="7"/>
  <c r="Z96" i="7"/>
  <c r="X96" i="7"/>
  <c r="H95" i="7"/>
  <c r="G95" i="7"/>
  <c r="E95" i="7"/>
  <c r="J94" i="7"/>
  <c r="E94" i="7"/>
  <c r="J93" i="7"/>
  <c r="E93" i="7"/>
  <c r="J92" i="7"/>
  <c r="H92" i="7"/>
  <c r="G92" i="7"/>
  <c r="F92" i="7"/>
  <c r="D91" i="7"/>
  <c r="B91" i="7"/>
  <c r="AA89" i="7"/>
  <c r="Z89" i="7"/>
  <c r="X89" i="7"/>
  <c r="J88" i="7"/>
  <c r="H88" i="7"/>
  <c r="G88" i="7"/>
  <c r="F88" i="7"/>
  <c r="D88" i="7"/>
  <c r="B88" i="7"/>
  <c r="AA86" i="7"/>
  <c r="Z86" i="7"/>
  <c r="X86" i="7"/>
  <c r="H85" i="7"/>
  <c r="G85" i="7"/>
  <c r="E85" i="7"/>
  <c r="J84" i="7"/>
  <c r="I84" i="7"/>
  <c r="E84" i="7"/>
  <c r="J83" i="7"/>
  <c r="E83" i="7"/>
  <c r="J82" i="7"/>
  <c r="E82" i="7"/>
  <c r="J81" i="7"/>
  <c r="H81" i="7"/>
  <c r="G81" i="7"/>
  <c r="F81" i="7"/>
  <c r="J80" i="7"/>
  <c r="I80" i="7"/>
  <c r="W80" i="7" s="1"/>
  <c r="H80" i="7"/>
  <c r="G80" i="7"/>
  <c r="F80" i="7"/>
  <c r="J79" i="7"/>
  <c r="H79" i="7"/>
  <c r="G79" i="7"/>
  <c r="F79" i="7"/>
  <c r="J78" i="7"/>
  <c r="H78" i="7"/>
  <c r="G78" i="7"/>
  <c r="F78" i="7"/>
  <c r="U77" i="7"/>
  <c r="S77" i="7"/>
  <c r="I83" i="7" s="1"/>
  <c r="D77" i="7"/>
  <c r="B77" i="7"/>
  <c r="AA75" i="7"/>
  <c r="Z75" i="7"/>
  <c r="X75" i="7"/>
  <c r="J74" i="7"/>
  <c r="H74" i="7"/>
  <c r="G74" i="7"/>
  <c r="F74" i="7"/>
  <c r="D74" i="7"/>
  <c r="B74" i="7"/>
  <c r="AA72" i="7"/>
  <c r="Z72" i="7"/>
  <c r="X72" i="7"/>
  <c r="H71" i="7"/>
  <c r="G71" i="7"/>
  <c r="E71" i="7"/>
  <c r="J70" i="7"/>
  <c r="E70" i="7"/>
  <c r="J69" i="7"/>
  <c r="E69" i="7"/>
  <c r="J68" i="7"/>
  <c r="E68" i="7"/>
  <c r="J67" i="7"/>
  <c r="I67" i="7"/>
  <c r="H67" i="7"/>
  <c r="G67" i="7"/>
  <c r="F67" i="7"/>
  <c r="J66" i="7"/>
  <c r="H66" i="7"/>
  <c r="G66" i="7"/>
  <c r="F66" i="7"/>
  <c r="J65" i="7"/>
  <c r="H65" i="7"/>
  <c r="G65" i="7"/>
  <c r="F65" i="7"/>
  <c r="J64" i="7"/>
  <c r="I64" i="7"/>
  <c r="W64" i="7" s="1"/>
  <c r="H64" i="7"/>
  <c r="G64" i="7"/>
  <c r="F64" i="7"/>
  <c r="E63" i="7"/>
  <c r="D63" i="7"/>
  <c r="B63" i="7"/>
  <c r="AA61" i="7"/>
  <c r="Z61" i="7"/>
  <c r="X61" i="7"/>
  <c r="H60" i="7"/>
  <c r="G60" i="7"/>
  <c r="E60" i="7"/>
  <c r="J59" i="7"/>
  <c r="E59" i="7"/>
  <c r="J58" i="7"/>
  <c r="E58" i="7"/>
  <c r="J57" i="7"/>
  <c r="E57" i="7"/>
  <c r="J56" i="7"/>
  <c r="H56" i="7"/>
  <c r="G56" i="7"/>
  <c r="F56" i="7"/>
  <c r="J55" i="7"/>
  <c r="H55" i="7"/>
  <c r="G55" i="7"/>
  <c r="F55" i="7"/>
  <c r="J54" i="7"/>
  <c r="H54" i="7"/>
  <c r="G54" i="7"/>
  <c r="F54" i="7"/>
  <c r="K53" i="7"/>
  <c r="J53" i="7"/>
  <c r="I53" i="7"/>
  <c r="W53" i="7" s="1"/>
  <c r="H53" i="7"/>
  <c r="G53" i="7"/>
  <c r="F53" i="7"/>
  <c r="D52" i="7"/>
  <c r="B52" i="7"/>
  <c r="A51" i="7"/>
  <c r="H49" i="7"/>
  <c r="J49" i="7"/>
  <c r="H48" i="7"/>
  <c r="J48" i="7"/>
  <c r="AA44" i="7"/>
  <c r="Z44" i="7"/>
  <c r="Y44" i="7"/>
  <c r="J43" i="7"/>
  <c r="H43" i="7"/>
  <c r="G43" i="7"/>
  <c r="F43" i="7"/>
  <c r="D43" i="7"/>
  <c r="B43" i="7"/>
  <c r="AA41" i="7"/>
  <c r="Z41" i="7"/>
  <c r="Y41" i="7"/>
  <c r="H40" i="7"/>
  <c r="G40" i="7"/>
  <c r="E40" i="7"/>
  <c r="J39" i="7"/>
  <c r="E39" i="7"/>
  <c r="J38" i="7"/>
  <c r="E38" i="7"/>
  <c r="J37" i="7"/>
  <c r="E37" i="7"/>
  <c r="J36" i="7"/>
  <c r="H36" i="7"/>
  <c r="G36" i="7"/>
  <c r="F36" i="7"/>
  <c r="J35" i="7"/>
  <c r="I35" i="7"/>
  <c r="W35" i="7" s="1"/>
  <c r="H35" i="7"/>
  <c r="G35" i="7"/>
  <c r="F35" i="7"/>
  <c r="J34" i="7"/>
  <c r="H34" i="7"/>
  <c r="G34" i="7"/>
  <c r="F34" i="7"/>
  <c r="J33" i="7"/>
  <c r="H33" i="7"/>
  <c r="G33" i="7"/>
  <c r="F33" i="7"/>
  <c r="D32" i="7"/>
  <c r="B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W25" i="3"/>
  <c r="CX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DG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X64" i="3" s="1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U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W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X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W82" i="3" s="1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28" i="1"/>
  <c r="AC28" i="1"/>
  <c r="AE28" i="1"/>
  <c r="U32" i="7" s="1"/>
  <c r="I39" i="7" s="1"/>
  <c r="AF28" i="1"/>
  <c r="AG28" i="1"/>
  <c r="CU28" i="1" s="1"/>
  <c r="AH28" i="1"/>
  <c r="CV28" i="1" s="1"/>
  <c r="AI28" i="1"/>
  <c r="CW28" i="1" s="1"/>
  <c r="AJ28" i="1"/>
  <c r="CX28" i="1" s="1"/>
  <c r="GL28" i="1"/>
  <c r="BZ31" i="1" s="1"/>
  <c r="GO28" i="1"/>
  <c r="GP28" i="1"/>
  <c r="GV28" i="1"/>
  <c r="HC28" i="1"/>
  <c r="AC29" i="1"/>
  <c r="AE29" i="1"/>
  <c r="AF29" i="1"/>
  <c r="AG29" i="1"/>
  <c r="CU29" i="1" s="1"/>
  <c r="AH29" i="1"/>
  <c r="CV29" i="1" s="1"/>
  <c r="AI29" i="1"/>
  <c r="CW29" i="1" s="1"/>
  <c r="AJ29" i="1"/>
  <c r="CX29" i="1" s="1"/>
  <c r="GL29" i="1"/>
  <c r="GO29" i="1"/>
  <c r="CC31" i="1" s="1"/>
  <c r="AT31" i="1" s="1"/>
  <c r="AT26" i="1" s="1"/>
  <c r="GP29" i="1"/>
  <c r="CD31" i="1" s="1"/>
  <c r="AU31" i="1" s="1"/>
  <c r="AU26" i="1" s="1"/>
  <c r="GV29" i="1"/>
  <c r="HC29" i="1"/>
  <c r="B31" i="1"/>
  <c r="B26" i="1" s="1"/>
  <c r="C31" i="1"/>
  <c r="C26" i="1" s="1"/>
  <c r="D31" i="1"/>
  <c r="D26" i="1" s="1"/>
  <c r="F31" i="1"/>
  <c r="G31" i="1"/>
  <c r="A47" i="7" s="1"/>
  <c r="BB31" i="1"/>
  <c r="BX31" i="1"/>
  <c r="BY31" i="1"/>
  <c r="CK31" i="1"/>
  <c r="CK26" i="1" s="1"/>
  <c r="CL31" i="1"/>
  <c r="CL26" i="1" s="1"/>
  <c r="CM31" i="1"/>
  <c r="CM26" i="1" s="1"/>
  <c r="F44" i="1"/>
  <c r="F49" i="1"/>
  <c r="F50" i="1"/>
  <c r="D61" i="1"/>
  <c r="D63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L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I65" i="1"/>
  <c r="K65" i="1"/>
  <c r="AC65" i="1"/>
  <c r="AE65" i="1"/>
  <c r="I55" i="7" s="1"/>
  <c r="W55" i="7" s="1"/>
  <c r="AF65" i="1"/>
  <c r="S65" i="1" s="1"/>
  <c r="CZ65" i="1" s="1"/>
  <c r="Y65" i="1" s="1"/>
  <c r="T52" i="7" s="1"/>
  <c r="K58" i="7" s="1"/>
  <c r="AG65" i="1"/>
  <c r="CU65" i="1" s="1"/>
  <c r="T65" i="1" s="1"/>
  <c r="AH65" i="1"/>
  <c r="CV65" i="1" s="1"/>
  <c r="U65" i="1" s="1"/>
  <c r="I60" i="7" s="1"/>
  <c r="AB60" i="7" s="1"/>
  <c r="AI65" i="1"/>
  <c r="CW65" i="1" s="1"/>
  <c r="V65" i="1" s="1"/>
  <c r="AJ65" i="1"/>
  <c r="CX65" i="1" s="1"/>
  <c r="W65" i="1" s="1"/>
  <c r="CQ65" i="1"/>
  <c r="CR65" i="1"/>
  <c r="CS65" i="1"/>
  <c r="CT65" i="1"/>
  <c r="GL65" i="1"/>
  <c r="GN65" i="1"/>
  <c r="GP65" i="1"/>
  <c r="GV65" i="1"/>
  <c r="HC65" i="1"/>
  <c r="GX65" i="1" s="1"/>
  <c r="C66" i="1"/>
  <c r="D66" i="1"/>
  <c r="I66" i="1"/>
  <c r="CX18" i="3" s="1"/>
  <c r="K66" i="1"/>
  <c r="P66" i="1"/>
  <c r="Q66" i="1"/>
  <c r="AC66" i="1"/>
  <c r="AE66" i="1"/>
  <c r="R66" i="1" s="1"/>
  <c r="GK66" i="1" s="1"/>
  <c r="AF66" i="1"/>
  <c r="AG66" i="1"/>
  <c r="AH66" i="1"/>
  <c r="AI66" i="1"/>
  <c r="AJ66" i="1"/>
  <c r="CX66" i="1" s="1"/>
  <c r="CT66" i="1"/>
  <c r="CU66" i="1"/>
  <c r="CV66" i="1"/>
  <c r="CW66" i="1"/>
  <c r="GL66" i="1"/>
  <c r="GN66" i="1"/>
  <c r="GP66" i="1"/>
  <c r="GV66" i="1"/>
  <c r="HC66" i="1" s="1"/>
  <c r="C67" i="1"/>
  <c r="D67" i="1"/>
  <c r="I67" i="1"/>
  <c r="CW24" i="3" s="1"/>
  <c r="K67" i="1"/>
  <c r="AC67" i="1"/>
  <c r="AD67" i="1"/>
  <c r="AE67" i="1"/>
  <c r="AF67" i="1"/>
  <c r="AG67" i="1"/>
  <c r="CU67" i="1" s="1"/>
  <c r="T67" i="1" s="1"/>
  <c r="AH67" i="1"/>
  <c r="CV67" i="1" s="1"/>
  <c r="U67" i="1" s="1"/>
  <c r="I71" i="7" s="1"/>
  <c r="AB71" i="7" s="1"/>
  <c r="AI67" i="1"/>
  <c r="CW67" i="1" s="1"/>
  <c r="V67" i="1" s="1"/>
  <c r="AJ67" i="1"/>
  <c r="CX67" i="1" s="1"/>
  <c r="GL67" i="1"/>
  <c r="GN67" i="1"/>
  <c r="GP67" i="1"/>
  <c r="GV67" i="1"/>
  <c r="HC67" i="1"/>
  <c r="I68" i="1"/>
  <c r="K68" i="1"/>
  <c r="S68" i="1"/>
  <c r="CZ68" i="1" s="1"/>
  <c r="Y68" i="1"/>
  <c r="AC68" i="1"/>
  <c r="AE68" i="1"/>
  <c r="AF68" i="1"/>
  <c r="CT68" i="1" s="1"/>
  <c r="AG68" i="1"/>
  <c r="CU68" i="1" s="1"/>
  <c r="T68" i="1" s="1"/>
  <c r="AH68" i="1"/>
  <c r="CV68" i="1" s="1"/>
  <c r="U68" i="1" s="1"/>
  <c r="AI68" i="1"/>
  <c r="AJ68" i="1"/>
  <c r="CW68" i="1"/>
  <c r="V68" i="1" s="1"/>
  <c r="CX68" i="1"/>
  <c r="W68" i="1" s="1"/>
  <c r="GL68" i="1"/>
  <c r="GO68" i="1"/>
  <c r="GP68" i="1"/>
  <c r="GV68" i="1"/>
  <c r="HC68" i="1"/>
  <c r="GX68" i="1" s="1"/>
  <c r="T69" i="1"/>
  <c r="AC69" i="1"/>
  <c r="AE69" i="1"/>
  <c r="AD69" i="1" s="1"/>
  <c r="AF69" i="1"/>
  <c r="AG69" i="1"/>
  <c r="CU69" i="1" s="1"/>
  <c r="AH69" i="1"/>
  <c r="AI69" i="1"/>
  <c r="AJ69" i="1"/>
  <c r="CV69" i="1"/>
  <c r="U69" i="1" s="1"/>
  <c r="CW69" i="1"/>
  <c r="V69" i="1" s="1"/>
  <c r="CX69" i="1"/>
  <c r="W69" i="1" s="1"/>
  <c r="GL69" i="1"/>
  <c r="GO69" i="1"/>
  <c r="GP69" i="1"/>
  <c r="GV69" i="1"/>
  <c r="HC69" i="1" s="1"/>
  <c r="GX69" i="1" s="1"/>
  <c r="AB70" i="1"/>
  <c r="AC70" i="1"/>
  <c r="CQ70" i="1" s="1"/>
  <c r="AE70" i="1"/>
  <c r="AD70" i="1" s="1"/>
  <c r="AF70" i="1"/>
  <c r="AG70" i="1"/>
  <c r="AH70" i="1"/>
  <c r="AI70" i="1"/>
  <c r="AJ70" i="1"/>
  <c r="CR70" i="1"/>
  <c r="CS70" i="1"/>
  <c r="CT70" i="1"/>
  <c r="CU70" i="1"/>
  <c r="CV70" i="1"/>
  <c r="CW70" i="1"/>
  <c r="CX70" i="1"/>
  <c r="GL70" i="1"/>
  <c r="GN70" i="1"/>
  <c r="GP70" i="1"/>
  <c r="GV70" i="1"/>
  <c r="HC70" i="1" s="1"/>
  <c r="D71" i="1"/>
  <c r="I71" i="1"/>
  <c r="K71" i="1"/>
  <c r="AC71" i="1"/>
  <c r="AE71" i="1"/>
  <c r="AF71" i="1"/>
  <c r="AG71" i="1"/>
  <c r="CU71" i="1" s="1"/>
  <c r="T71" i="1" s="1"/>
  <c r="AH71" i="1"/>
  <c r="CV71" i="1" s="1"/>
  <c r="AI71" i="1"/>
  <c r="AJ71" i="1"/>
  <c r="CW71" i="1"/>
  <c r="V71" i="1" s="1"/>
  <c r="CX71" i="1"/>
  <c r="W71" i="1" s="1"/>
  <c r="GL71" i="1"/>
  <c r="GN71" i="1"/>
  <c r="GP71" i="1"/>
  <c r="GV71" i="1"/>
  <c r="HC71" i="1" s="1"/>
  <c r="D72" i="1"/>
  <c r="I72" i="1"/>
  <c r="K72" i="1"/>
  <c r="T72" i="1"/>
  <c r="U72" i="1"/>
  <c r="I85" i="7" s="1"/>
  <c r="AB85" i="7" s="1"/>
  <c r="W72" i="1"/>
  <c r="AC72" i="1"/>
  <c r="AE72" i="1"/>
  <c r="AF72" i="1"/>
  <c r="AG72" i="1"/>
  <c r="CU72" i="1" s="1"/>
  <c r="AH72" i="1"/>
  <c r="AI72" i="1"/>
  <c r="AJ72" i="1"/>
  <c r="CV72" i="1"/>
  <c r="CW72" i="1"/>
  <c r="V72" i="1" s="1"/>
  <c r="CX72" i="1"/>
  <c r="GL72" i="1"/>
  <c r="GN72" i="1"/>
  <c r="GP72" i="1"/>
  <c r="GV72" i="1"/>
  <c r="HC72" i="1" s="1"/>
  <c r="GX72" i="1"/>
  <c r="I73" i="1"/>
  <c r="E88" i="7" s="1"/>
  <c r="K73" i="1"/>
  <c r="AC73" i="1"/>
  <c r="AE73" i="1"/>
  <c r="AF73" i="1"/>
  <c r="S88" i="7" s="1"/>
  <c r="AG73" i="1"/>
  <c r="CU73" i="1" s="1"/>
  <c r="T73" i="1" s="1"/>
  <c r="AH73" i="1"/>
  <c r="CV73" i="1" s="1"/>
  <c r="U73" i="1" s="1"/>
  <c r="AI73" i="1"/>
  <c r="CW73" i="1" s="1"/>
  <c r="AJ73" i="1"/>
  <c r="CX73" i="1" s="1"/>
  <c r="W73" i="1" s="1"/>
  <c r="GL73" i="1"/>
  <c r="GN73" i="1"/>
  <c r="GP73" i="1"/>
  <c r="GV73" i="1"/>
  <c r="HC73" i="1"/>
  <c r="GX73" i="1" s="1"/>
  <c r="D74" i="1"/>
  <c r="I74" i="1"/>
  <c r="E91" i="7" s="1"/>
  <c r="K74" i="1"/>
  <c r="AC74" i="1"/>
  <c r="AE74" i="1"/>
  <c r="U91" i="7" s="1"/>
  <c r="AF74" i="1"/>
  <c r="AG74" i="1"/>
  <c r="AH74" i="1"/>
  <c r="AI74" i="1"/>
  <c r="AJ74" i="1"/>
  <c r="CT74" i="1"/>
  <c r="CU74" i="1"/>
  <c r="CV74" i="1"/>
  <c r="CW74" i="1"/>
  <c r="CX74" i="1"/>
  <c r="GL74" i="1"/>
  <c r="GN74" i="1"/>
  <c r="GP74" i="1"/>
  <c r="GV74" i="1"/>
  <c r="HC74" i="1" s="1"/>
  <c r="C75" i="1"/>
  <c r="D75" i="1"/>
  <c r="I75" i="1"/>
  <c r="K75" i="1"/>
  <c r="AC75" i="1"/>
  <c r="I102" i="7" s="1"/>
  <c r="AE75" i="1"/>
  <c r="CR75" i="1" s="1"/>
  <c r="AF75" i="1"/>
  <c r="CT75" i="1" s="1"/>
  <c r="AG75" i="1"/>
  <c r="AH75" i="1"/>
  <c r="CV75" i="1" s="1"/>
  <c r="AI75" i="1"/>
  <c r="CW75" i="1" s="1"/>
  <c r="AJ75" i="1"/>
  <c r="CX75" i="1" s="1"/>
  <c r="CQ75" i="1"/>
  <c r="CS75" i="1"/>
  <c r="CU75" i="1"/>
  <c r="GL75" i="1"/>
  <c r="GN75" i="1"/>
  <c r="GP75" i="1"/>
  <c r="GV75" i="1"/>
  <c r="HC75" i="1"/>
  <c r="C76" i="1"/>
  <c r="D76" i="1"/>
  <c r="I76" i="1"/>
  <c r="K76" i="1"/>
  <c r="U76" i="1"/>
  <c r="I117" i="7" s="1"/>
  <c r="AB117" i="7" s="1"/>
  <c r="AC76" i="1"/>
  <c r="AE76" i="1"/>
  <c r="R76" i="1" s="1"/>
  <c r="AF76" i="1"/>
  <c r="AG76" i="1"/>
  <c r="CU76" i="1" s="1"/>
  <c r="T76" i="1" s="1"/>
  <c r="AH76" i="1"/>
  <c r="CV76" i="1" s="1"/>
  <c r="AI76" i="1"/>
  <c r="AJ76" i="1"/>
  <c r="CX76" i="1" s="1"/>
  <c r="CW76" i="1"/>
  <c r="GL76" i="1"/>
  <c r="GN76" i="1"/>
  <c r="GP76" i="1"/>
  <c r="GV76" i="1"/>
  <c r="HC76" i="1"/>
  <c r="GX76" i="1" s="1"/>
  <c r="C77" i="1"/>
  <c r="D77" i="1"/>
  <c r="I77" i="1"/>
  <c r="K77" i="1"/>
  <c r="AC77" i="1"/>
  <c r="AE77" i="1"/>
  <c r="AF77" i="1"/>
  <c r="AG77" i="1"/>
  <c r="CU77" i="1" s="1"/>
  <c r="AH77" i="1"/>
  <c r="CV77" i="1" s="1"/>
  <c r="AI77" i="1"/>
  <c r="CW77" i="1" s="1"/>
  <c r="AJ77" i="1"/>
  <c r="CX77" i="1" s="1"/>
  <c r="GL77" i="1"/>
  <c r="GN77" i="1"/>
  <c r="GP77" i="1"/>
  <c r="GV77" i="1"/>
  <c r="HC77" i="1" s="1"/>
  <c r="C78" i="1"/>
  <c r="D78" i="1"/>
  <c r="I78" i="1"/>
  <c r="K78" i="1"/>
  <c r="AC78" i="1"/>
  <c r="P78" i="1" s="1"/>
  <c r="AE78" i="1"/>
  <c r="AD78" i="1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Q78" i="1"/>
  <c r="CR78" i="1"/>
  <c r="CS78" i="1"/>
  <c r="GL78" i="1"/>
  <c r="GN78" i="1"/>
  <c r="GP78" i="1"/>
  <c r="GV78" i="1"/>
  <c r="HC78" i="1"/>
  <c r="GX78" i="1" s="1"/>
  <c r="AC79" i="1"/>
  <c r="AE79" i="1"/>
  <c r="AF79" i="1"/>
  <c r="CT79" i="1" s="1"/>
  <c r="AG79" i="1"/>
  <c r="CU79" i="1" s="1"/>
  <c r="AH79" i="1"/>
  <c r="CV79" i="1" s="1"/>
  <c r="AI79" i="1"/>
  <c r="CW79" i="1" s="1"/>
  <c r="AJ79" i="1"/>
  <c r="CX79" i="1"/>
  <c r="GL79" i="1"/>
  <c r="GN79" i="1"/>
  <c r="GP79" i="1"/>
  <c r="GV79" i="1"/>
  <c r="HC79" i="1"/>
  <c r="C80" i="1"/>
  <c r="D80" i="1"/>
  <c r="I80" i="1"/>
  <c r="Q80" i="1" s="1"/>
  <c r="K80" i="1"/>
  <c r="AC80" i="1"/>
  <c r="CQ80" i="1" s="1"/>
  <c r="AE80" i="1"/>
  <c r="AD80" i="1" s="1"/>
  <c r="AF80" i="1"/>
  <c r="CT80" i="1" s="1"/>
  <c r="AG80" i="1"/>
  <c r="AH80" i="1"/>
  <c r="CV80" i="1" s="1"/>
  <c r="U80" i="1" s="1"/>
  <c r="AI80" i="1"/>
  <c r="CW80" i="1" s="1"/>
  <c r="V80" i="1" s="1"/>
  <c r="AJ80" i="1"/>
  <c r="CX80" i="1" s="1"/>
  <c r="W80" i="1" s="1"/>
  <c r="CU80" i="1"/>
  <c r="T80" i="1" s="1"/>
  <c r="GL80" i="1"/>
  <c r="GN80" i="1"/>
  <c r="GP80" i="1"/>
  <c r="GV80" i="1"/>
  <c r="HC80" i="1" s="1"/>
  <c r="C81" i="1"/>
  <c r="D81" i="1"/>
  <c r="I81" i="1"/>
  <c r="K81" i="1"/>
  <c r="AC81" i="1"/>
  <c r="P81" i="1" s="1"/>
  <c r="K127" i="7" s="1"/>
  <c r="AE81" i="1"/>
  <c r="V123" i="7" s="1"/>
  <c r="AF81" i="1"/>
  <c r="S123" i="7" s="1"/>
  <c r="I129" i="7" s="1"/>
  <c r="AG81" i="1"/>
  <c r="CU81" i="1" s="1"/>
  <c r="T81" i="1" s="1"/>
  <c r="AH81" i="1"/>
  <c r="CV81" i="1" s="1"/>
  <c r="AI81" i="1"/>
  <c r="CW81" i="1" s="1"/>
  <c r="AJ81" i="1"/>
  <c r="CX81" i="1" s="1"/>
  <c r="CQ81" i="1"/>
  <c r="GL81" i="1"/>
  <c r="GN81" i="1"/>
  <c r="GP81" i="1"/>
  <c r="GV81" i="1"/>
  <c r="HC81" i="1" s="1"/>
  <c r="GX81" i="1" s="1"/>
  <c r="I82" i="1"/>
  <c r="K82" i="1"/>
  <c r="AC82" i="1"/>
  <c r="AE82" i="1"/>
  <c r="U134" i="7" s="1"/>
  <c r="AF82" i="1"/>
  <c r="S134" i="7" s="1"/>
  <c r="AG82" i="1"/>
  <c r="AH82" i="1"/>
  <c r="CV82" i="1" s="1"/>
  <c r="AI82" i="1"/>
  <c r="CW82" i="1" s="1"/>
  <c r="AJ82" i="1"/>
  <c r="CX82" i="1" s="1"/>
  <c r="CT82" i="1"/>
  <c r="CU82" i="1"/>
  <c r="GL82" i="1"/>
  <c r="GN82" i="1"/>
  <c r="GP82" i="1"/>
  <c r="GV82" i="1"/>
  <c r="HC82" i="1" s="1"/>
  <c r="C83" i="1"/>
  <c r="D83" i="1"/>
  <c r="I83" i="1"/>
  <c r="CU90" i="3" s="1"/>
  <c r="K83" i="1"/>
  <c r="Q83" i="1"/>
  <c r="AC83" i="1"/>
  <c r="CQ83" i="1" s="1"/>
  <c r="AD83" i="1"/>
  <c r="AE83" i="1"/>
  <c r="CS83" i="1" s="1"/>
  <c r="AF83" i="1"/>
  <c r="AG83" i="1"/>
  <c r="AH83" i="1"/>
  <c r="AI83" i="1"/>
  <c r="AJ83" i="1"/>
  <c r="CU83" i="1"/>
  <c r="CV83" i="1"/>
  <c r="U83" i="1" s="1"/>
  <c r="CW83" i="1"/>
  <c r="V83" i="1" s="1"/>
  <c r="CX83" i="1"/>
  <c r="W83" i="1" s="1"/>
  <c r="GL83" i="1"/>
  <c r="GN83" i="1"/>
  <c r="GP83" i="1"/>
  <c r="GV83" i="1"/>
  <c r="HC83" i="1"/>
  <c r="GX83" i="1" s="1"/>
  <c r="D84" i="1"/>
  <c r="I84" i="1"/>
  <c r="K84" i="1"/>
  <c r="AC84" i="1"/>
  <c r="P84" i="1" s="1"/>
  <c r="AE84" i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GL84" i="1"/>
  <c r="GN84" i="1"/>
  <c r="GP84" i="1"/>
  <c r="GV84" i="1"/>
  <c r="HC84" i="1"/>
  <c r="GX84" i="1" s="1"/>
  <c r="D85" i="1"/>
  <c r="T85" i="1"/>
  <c r="AC85" i="1"/>
  <c r="AE85" i="1"/>
  <c r="CR85" i="1" s="1"/>
  <c r="AF85" i="1"/>
  <c r="CT85" i="1" s="1"/>
  <c r="AG85" i="1"/>
  <c r="AH85" i="1"/>
  <c r="AI85" i="1"/>
  <c r="CW85" i="1" s="1"/>
  <c r="V85" i="1" s="1"/>
  <c r="AJ85" i="1"/>
  <c r="CX85" i="1" s="1"/>
  <c r="W85" i="1" s="1"/>
  <c r="CU85" i="1"/>
  <c r="CV85" i="1"/>
  <c r="U85" i="1" s="1"/>
  <c r="GL85" i="1"/>
  <c r="GN85" i="1"/>
  <c r="GP85" i="1"/>
  <c r="GV85" i="1"/>
  <c r="HC85" i="1" s="1"/>
  <c r="GX85" i="1" s="1"/>
  <c r="I86" i="1"/>
  <c r="K86" i="1"/>
  <c r="AC86" i="1"/>
  <c r="AE86" i="1"/>
  <c r="AF86" i="1"/>
  <c r="AG86" i="1"/>
  <c r="CU86" i="1" s="1"/>
  <c r="AH86" i="1"/>
  <c r="AI86" i="1"/>
  <c r="AJ86" i="1"/>
  <c r="CV86" i="1"/>
  <c r="CW86" i="1"/>
  <c r="V86" i="1" s="1"/>
  <c r="CX86" i="1"/>
  <c r="W86" i="1" s="1"/>
  <c r="GL86" i="1"/>
  <c r="GO86" i="1"/>
  <c r="GP86" i="1"/>
  <c r="GV86" i="1"/>
  <c r="HC86" i="1" s="1"/>
  <c r="B88" i="1"/>
  <c r="B63" i="1" s="1"/>
  <c r="C88" i="1"/>
  <c r="C63" i="1" s="1"/>
  <c r="D88" i="1"/>
  <c r="F88" i="1"/>
  <c r="F63" i="1" s="1"/>
  <c r="G88" i="1"/>
  <c r="G63" i="1" s="1"/>
  <c r="BX88" i="1"/>
  <c r="BY88" i="1"/>
  <c r="CK88" i="1"/>
  <c r="CL88" i="1"/>
  <c r="BC88" i="1" s="1"/>
  <c r="BC63" i="1" s="1"/>
  <c r="CM88" i="1"/>
  <c r="F104" i="1"/>
  <c r="B118" i="1"/>
  <c r="B22" i="1" s="1"/>
  <c r="C118" i="1"/>
  <c r="C22" i="1" s="1"/>
  <c r="D118" i="1"/>
  <c r="D22" i="1" s="1"/>
  <c r="F118" i="1"/>
  <c r="F22" i="1" s="1"/>
  <c r="G118" i="1"/>
  <c r="G22" i="1" s="1"/>
  <c r="B148" i="1"/>
  <c r="B18" i="1" s="1"/>
  <c r="C148" i="1"/>
  <c r="C18" i="1" s="1"/>
  <c r="D148" i="1"/>
  <c r="D18" i="1" s="1"/>
  <c r="F148" i="1"/>
  <c r="F18" i="1" s="1"/>
  <c r="G148" i="1"/>
  <c r="G18" i="1" s="1"/>
  <c r="F12" i="6"/>
  <c r="G12" i="6"/>
  <c r="GK76" i="1" l="1"/>
  <c r="K112" i="7"/>
  <c r="O135" i="7"/>
  <c r="H135" i="7"/>
  <c r="Y135" i="7"/>
  <c r="AB83" i="1"/>
  <c r="CM63" i="1"/>
  <c r="BD88" i="1"/>
  <c r="BD63" i="1" s="1"/>
  <c r="Q77" i="7"/>
  <c r="I82" i="7" s="1"/>
  <c r="CT72" i="1"/>
  <c r="I78" i="7"/>
  <c r="W78" i="7" s="1"/>
  <c r="CQ28" i="1"/>
  <c r="I36" i="7"/>
  <c r="I81" i="7"/>
  <c r="CT29" i="1"/>
  <c r="CV69" i="3"/>
  <c r="CX69" i="3"/>
  <c r="DG69" i="3" s="1"/>
  <c r="BX63" i="1"/>
  <c r="AO88" i="1"/>
  <c r="AD79" i="1"/>
  <c r="CQ76" i="1"/>
  <c r="I113" i="7"/>
  <c r="AB29" i="1"/>
  <c r="CQ29" i="1"/>
  <c r="I111" i="7"/>
  <c r="V66" i="1"/>
  <c r="GX28" i="1"/>
  <c r="Q88" i="7"/>
  <c r="Q91" i="7"/>
  <c r="I93" i="7" s="1"/>
  <c r="S91" i="7"/>
  <c r="I94" i="7" s="1"/>
  <c r="U137" i="7"/>
  <c r="AD73" i="1"/>
  <c r="Q73" i="1"/>
  <c r="CR73" i="1"/>
  <c r="CS73" i="1"/>
  <c r="R73" i="1"/>
  <c r="GK73" i="1" s="1"/>
  <c r="CS72" i="1"/>
  <c r="Q72" i="1"/>
  <c r="K79" i="7" s="1"/>
  <c r="R72" i="1"/>
  <c r="CR72" i="1"/>
  <c r="CT76" i="1"/>
  <c r="I110" i="7"/>
  <c r="O118" i="7" s="1"/>
  <c r="AD72" i="1"/>
  <c r="AB72" i="1" s="1"/>
  <c r="AD76" i="1"/>
  <c r="AB76" i="1" s="1"/>
  <c r="CS76" i="1"/>
  <c r="I112" i="7"/>
  <c r="W112" i="7" s="1"/>
  <c r="CR76" i="1"/>
  <c r="V109" i="7"/>
  <c r="K116" i="7" s="1"/>
  <c r="AD29" i="1"/>
  <c r="CR29" i="1"/>
  <c r="CS29" i="1"/>
  <c r="V74" i="1"/>
  <c r="U66" i="1"/>
  <c r="CT84" i="1"/>
  <c r="S84" i="1"/>
  <c r="CP84" i="1" s="1"/>
  <c r="O84" i="1" s="1"/>
  <c r="GM84" i="1" s="1"/>
  <c r="GO84" i="1" s="1"/>
  <c r="GX80" i="1"/>
  <c r="S85" i="1"/>
  <c r="CY85" i="1" s="1"/>
  <c r="X85" i="1" s="1"/>
  <c r="AD84" i="1"/>
  <c r="AB84" i="1" s="1"/>
  <c r="CS84" i="1"/>
  <c r="Q84" i="1"/>
  <c r="R84" i="1"/>
  <c r="GK84" i="1" s="1"/>
  <c r="GX77" i="1"/>
  <c r="I79" i="7"/>
  <c r="CX11" i="3"/>
  <c r="DG11" i="3" s="1"/>
  <c r="CV1" i="3"/>
  <c r="I54" i="7"/>
  <c r="CU1" i="3"/>
  <c r="E52" i="7"/>
  <c r="CX1" i="3"/>
  <c r="DI1" i="3" s="1"/>
  <c r="DJ1" i="3" s="1"/>
  <c r="U88" i="7"/>
  <c r="Q109" i="7"/>
  <c r="I114" i="7" s="1"/>
  <c r="CS74" i="1"/>
  <c r="V91" i="7"/>
  <c r="CR74" i="1"/>
  <c r="S32" i="7"/>
  <c r="I38" i="7" s="1"/>
  <c r="Q32" i="7"/>
  <c r="I37" i="7" s="1"/>
  <c r="P83" i="1"/>
  <c r="I34" i="7"/>
  <c r="E32" i="7"/>
  <c r="V77" i="7"/>
  <c r="K84" i="7" s="1"/>
  <c r="W74" i="1"/>
  <c r="I33" i="7"/>
  <c r="O41" i="7" s="1"/>
  <c r="CX76" i="3"/>
  <c r="DH76" i="3" s="1"/>
  <c r="Q78" i="1"/>
  <c r="CX70" i="3"/>
  <c r="DH70" i="3" s="1"/>
  <c r="CX71" i="3"/>
  <c r="P85" i="1"/>
  <c r="CP85" i="1" s="1"/>
  <c r="O85" i="1" s="1"/>
  <c r="CQ85" i="1"/>
  <c r="S76" i="1"/>
  <c r="K110" i="7" s="1"/>
  <c r="T74" i="1"/>
  <c r="S72" i="1"/>
  <c r="R85" i="1"/>
  <c r="GK85" i="1" s="1"/>
  <c r="CS68" i="1"/>
  <c r="Q68" i="1"/>
  <c r="CR68" i="1"/>
  <c r="R68" i="1"/>
  <c r="GK68" i="1" s="1"/>
  <c r="S63" i="7"/>
  <c r="I69" i="7" s="1"/>
  <c r="Q63" i="7"/>
  <c r="I68" i="7" s="1"/>
  <c r="Y72" i="7" s="1"/>
  <c r="CX82" i="3"/>
  <c r="DF82" i="3" s="1"/>
  <c r="CX75" i="3"/>
  <c r="DF75" i="3" s="1"/>
  <c r="DJ75" i="3" s="1"/>
  <c r="CV12" i="3"/>
  <c r="V43" i="7"/>
  <c r="S109" i="7"/>
  <c r="I115" i="7" s="1"/>
  <c r="V32" i="7"/>
  <c r="K39" i="7" s="1"/>
  <c r="CY68" i="1"/>
  <c r="X68" i="1" s="1"/>
  <c r="BY63" i="1"/>
  <c r="AP88" i="1"/>
  <c r="F97" i="1" s="1"/>
  <c r="U74" i="1"/>
  <c r="I95" i="7" s="1"/>
  <c r="AB95" i="7" s="1"/>
  <c r="CX20" i="3"/>
  <c r="DF20" i="3" s="1"/>
  <c r="DJ20" i="3" s="1"/>
  <c r="Q85" i="1"/>
  <c r="I138" i="7"/>
  <c r="Y142" i="7" s="1"/>
  <c r="CT83" i="1"/>
  <c r="AD68" i="1"/>
  <c r="AB68" i="1" s="1"/>
  <c r="I65" i="7"/>
  <c r="H72" i="7" s="1"/>
  <c r="I66" i="7"/>
  <c r="W66" i="7" s="1"/>
  <c r="V63" i="7"/>
  <c r="K70" i="7" s="1"/>
  <c r="U63" i="7"/>
  <c r="I70" i="7" s="1"/>
  <c r="W28" i="1"/>
  <c r="I56" i="7"/>
  <c r="U109" i="7"/>
  <c r="I116" i="7" s="1"/>
  <c r="V137" i="7"/>
  <c r="CQ73" i="1"/>
  <c r="P73" i="1"/>
  <c r="K88" i="7" s="1"/>
  <c r="P89" i="7" s="1"/>
  <c r="I88" i="7"/>
  <c r="AB73" i="1"/>
  <c r="Q74" i="1"/>
  <c r="I92" i="7"/>
  <c r="W92" i="7" s="1"/>
  <c r="CK63" i="1"/>
  <c r="BB88" i="1"/>
  <c r="CT78" i="1"/>
  <c r="S78" i="1"/>
  <c r="CZ78" i="1" s="1"/>
  <c r="Y78" i="1" s="1"/>
  <c r="CR79" i="1"/>
  <c r="CS79" i="1"/>
  <c r="CT73" i="1"/>
  <c r="S73" i="1"/>
  <c r="V88" i="7"/>
  <c r="U86" i="1"/>
  <c r="AB78" i="1"/>
  <c r="I18" i="7"/>
  <c r="S52" i="7"/>
  <c r="I58" i="7" s="1"/>
  <c r="U77" i="1"/>
  <c r="CC26" i="1"/>
  <c r="CW81" i="3"/>
  <c r="CX74" i="3"/>
  <c r="DF74" i="3" s="1"/>
  <c r="DJ74" i="3" s="1"/>
  <c r="CW3" i="3"/>
  <c r="U52" i="7"/>
  <c r="I59" i="7" s="1"/>
  <c r="I99" i="7"/>
  <c r="Q123" i="7"/>
  <c r="I128" i="7" s="1"/>
  <c r="I125" i="7"/>
  <c r="T77" i="1"/>
  <c r="Q134" i="7"/>
  <c r="A145" i="7"/>
  <c r="V77" i="1"/>
  <c r="CD26" i="1"/>
  <c r="AD65" i="1"/>
  <c r="AB65" i="1" s="1"/>
  <c r="R80" i="1"/>
  <c r="GK80" i="1" s="1"/>
  <c r="CX44" i="3"/>
  <c r="DF44" i="3" s="1"/>
  <c r="DJ44" i="3" s="1"/>
  <c r="GX67" i="1"/>
  <c r="U123" i="7"/>
  <c r="I130" i="7" s="1"/>
  <c r="O132" i="7" s="1"/>
  <c r="V28" i="1"/>
  <c r="V52" i="7"/>
  <c r="K59" i="7" s="1"/>
  <c r="Q52" i="7"/>
  <c r="I57" i="7" s="1"/>
  <c r="H61" i="7" s="1"/>
  <c r="R78" i="1"/>
  <c r="GK78" i="1" s="1"/>
  <c r="GX71" i="1"/>
  <c r="P80" i="1"/>
  <c r="P77" i="1"/>
  <c r="BD31" i="1"/>
  <c r="F56" i="1" s="1"/>
  <c r="U28" i="1"/>
  <c r="I40" i="7" s="1"/>
  <c r="AB40" i="7" s="1"/>
  <c r="CX10" i="3"/>
  <c r="E77" i="7"/>
  <c r="W77" i="1"/>
  <c r="CW70" i="3"/>
  <c r="I17" i="7"/>
  <c r="T83" i="1"/>
  <c r="T86" i="1"/>
  <c r="CX83" i="3"/>
  <c r="DG83" i="3" s="1"/>
  <c r="CD88" i="1"/>
  <c r="AU88" i="1" s="1"/>
  <c r="CB88" i="1"/>
  <c r="AS88" i="1" s="1"/>
  <c r="F105" i="1" s="1"/>
  <c r="BC31" i="1"/>
  <c r="T28" i="1"/>
  <c r="E137" i="7"/>
  <c r="O107" i="7"/>
  <c r="Y107" i="7"/>
  <c r="W99" i="7"/>
  <c r="O86" i="7"/>
  <c r="W138" i="7"/>
  <c r="H142" i="7"/>
  <c r="H118" i="7"/>
  <c r="O142" i="7"/>
  <c r="H89" i="7"/>
  <c r="H132" i="7"/>
  <c r="H107" i="7"/>
  <c r="DG64" i="3"/>
  <c r="DH64" i="3"/>
  <c r="DI64" i="3"/>
  <c r="DF64" i="3"/>
  <c r="DJ64" i="3" s="1"/>
  <c r="DF32" i="3"/>
  <c r="DJ32" i="3" s="1"/>
  <c r="DG32" i="3"/>
  <c r="DH32" i="3"/>
  <c r="DI32" i="3"/>
  <c r="DG27" i="3"/>
  <c r="DH27" i="3"/>
  <c r="DI27" i="3"/>
  <c r="DF27" i="3"/>
  <c r="DJ27" i="3" s="1"/>
  <c r="DF89" i="3"/>
  <c r="DJ89" i="3" s="1"/>
  <c r="DG89" i="3"/>
  <c r="DH89" i="3"/>
  <c r="DI89" i="3"/>
  <c r="DG44" i="3"/>
  <c r="DH44" i="3"/>
  <c r="AB69" i="1"/>
  <c r="CT86" i="1"/>
  <c r="S86" i="1"/>
  <c r="CT67" i="1"/>
  <c r="S67" i="1"/>
  <c r="K64" i="7" s="1"/>
  <c r="DF30" i="3"/>
  <c r="DJ30" i="3" s="1"/>
  <c r="DH30" i="3"/>
  <c r="DI30" i="3"/>
  <c r="V75" i="1"/>
  <c r="CP83" i="1"/>
  <c r="O83" i="1" s="1"/>
  <c r="CX48" i="3"/>
  <c r="CW47" i="3"/>
  <c r="CU46" i="3"/>
  <c r="CX47" i="3"/>
  <c r="CX53" i="3"/>
  <c r="CV46" i="3"/>
  <c r="P76" i="1"/>
  <c r="K113" i="7" s="1"/>
  <c r="Q76" i="1"/>
  <c r="K111" i="7" s="1"/>
  <c r="J118" i="7" s="1"/>
  <c r="CX51" i="3"/>
  <c r="V76" i="1"/>
  <c r="W76" i="1"/>
  <c r="CX56" i="3"/>
  <c r="CX52" i="3"/>
  <c r="CR67" i="1"/>
  <c r="R67" i="1"/>
  <c r="CS67" i="1"/>
  <c r="GX66" i="1"/>
  <c r="CX22" i="3"/>
  <c r="CX16" i="3"/>
  <c r="CX21" i="3"/>
  <c r="CX14" i="3"/>
  <c r="CU12" i="3"/>
  <c r="CX19" i="3"/>
  <c r="CU85" i="3"/>
  <c r="CX86" i="3"/>
  <c r="CV85" i="3"/>
  <c r="CX85" i="3"/>
  <c r="Q81" i="1"/>
  <c r="K125" i="7" s="1"/>
  <c r="CX88" i="3"/>
  <c r="CT69" i="1"/>
  <c r="S69" i="1"/>
  <c r="CX55" i="3"/>
  <c r="CX50" i="3"/>
  <c r="CW36" i="3"/>
  <c r="CX36" i="3"/>
  <c r="DF69" i="3"/>
  <c r="DH69" i="3"/>
  <c r="DI69" i="3"/>
  <c r="DJ69" i="3" s="1"/>
  <c r="DH71" i="3"/>
  <c r="DI71" i="3"/>
  <c r="DF71" i="3"/>
  <c r="DG71" i="3"/>
  <c r="DJ71" i="3" s="1"/>
  <c r="AP31" i="1"/>
  <c r="CI31" i="1"/>
  <c r="BY26" i="1"/>
  <c r="T75" i="1"/>
  <c r="F92" i="1"/>
  <c r="AO63" i="1"/>
  <c r="DF18" i="3"/>
  <c r="DJ18" i="3" s="1"/>
  <c r="DG18" i="3"/>
  <c r="DH18" i="3"/>
  <c r="DI18" i="3"/>
  <c r="CQ86" i="1"/>
  <c r="P86" i="1"/>
  <c r="CP86" i="1" s="1"/>
  <c r="O86" i="1" s="1"/>
  <c r="P68" i="1"/>
  <c r="CP68" i="1" s="1"/>
  <c r="O68" i="1" s="1"/>
  <c r="GM68" i="1" s="1"/>
  <c r="GN68" i="1" s="1"/>
  <c r="CQ68" i="1"/>
  <c r="CQ79" i="1"/>
  <c r="AB79" i="1"/>
  <c r="S71" i="1"/>
  <c r="CT71" i="1"/>
  <c r="CS71" i="1"/>
  <c r="CR71" i="1"/>
  <c r="R71" i="1"/>
  <c r="GK71" i="1" s="1"/>
  <c r="CG31" i="1"/>
  <c r="AO31" i="1"/>
  <c r="BX26" i="1"/>
  <c r="CX46" i="3"/>
  <c r="AD71" i="1"/>
  <c r="AB71" i="1" s="1"/>
  <c r="DF25" i="3"/>
  <c r="DG25" i="3"/>
  <c r="DJ25" i="3" s="1"/>
  <c r="DH25" i="3"/>
  <c r="DI25" i="3"/>
  <c r="CX15" i="3"/>
  <c r="CW13" i="3"/>
  <c r="CR86" i="1"/>
  <c r="CS86" i="1"/>
  <c r="R86" i="1"/>
  <c r="GK86" i="1" s="1"/>
  <c r="Q86" i="1"/>
  <c r="R81" i="1"/>
  <c r="CR81" i="1"/>
  <c r="CS81" i="1"/>
  <c r="AD81" i="1"/>
  <c r="AB81" i="1" s="1"/>
  <c r="V82" i="1"/>
  <c r="CY76" i="1"/>
  <c r="X76" i="1" s="1"/>
  <c r="R109" i="7" s="1"/>
  <c r="K114" i="7" s="1"/>
  <c r="P118" i="7" s="1"/>
  <c r="CZ76" i="1"/>
  <c r="Y76" i="1" s="1"/>
  <c r="T109" i="7" s="1"/>
  <c r="K115" i="7" s="1"/>
  <c r="U82" i="1"/>
  <c r="T82" i="1"/>
  <c r="CT77" i="1"/>
  <c r="S77" i="1"/>
  <c r="CR69" i="1"/>
  <c r="CS69" i="1"/>
  <c r="Q69" i="1"/>
  <c r="R69" i="1"/>
  <c r="GK69" i="1" s="1"/>
  <c r="CX13" i="3"/>
  <c r="BD26" i="1"/>
  <c r="BD118" i="1"/>
  <c r="W81" i="1"/>
  <c r="CW61" i="3"/>
  <c r="CW60" i="3"/>
  <c r="CX66" i="3"/>
  <c r="CX60" i="3"/>
  <c r="CW59" i="3"/>
  <c r="CU58" i="3"/>
  <c r="CX59" i="3"/>
  <c r="CX65" i="3"/>
  <c r="CX63" i="3"/>
  <c r="CV58" i="3"/>
  <c r="CX68" i="3"/>
  <c r="CX58" i="3"/>
  <c r="Q77" i="1"/>
  <c r="CP77" i="1" s="1"/>
  <c r="O77" i="1" s="1"/>
  <c r="P75" i="1"/>
  <c r="K102" i="7" s="1"/>
  <c r="CQ71" i="1"/>
  <c r="P71" i="1"/>
  <c r="CP71" i="1" s="1"/>
  <c r="O71" i="1" s="1"/>
  <c r="BC26" i="1"/>
  <c r="F47" i="1"/>
  <c r="BC118" i="1"/>
  <c r="S28" i="1"/>
  <c r="K33" i="7" s="1"/>
  <c r="CT28" i="1"/>
  <c r="CV23" i="3"/>
  <c r="CX23" i="3"/>
  <c r="CW15" i="3"/>
  <c r="P72" i="1"/>
  <c r="CQ72" i="1"/>
  <c r="S81" i="1"/>
  <c r="K124" i="7" s="1"/>
  <c r="CT81" i="1"/>
  <c r="CW49" i="3"/>
  <c r="CX49" i="3"/>
  <c r="Q82" i="1"/>
  <c r="S82" i="1"/>
  <c r="CY84" i="1"/>
  <c r="X84" i="1" s="1"/>
  <c r="CZ84" i="1"/>
  <c r="Y84" i="1" s="1"/>
  <c r="W82" i="1"/>
  <c r="CX39" i="3"/>
  <c r="W75" i="1"/>
  <c r="CS77" i="1"/>
  <c r="R77" i="1"/>
  <c r="GK77" i="1" s="1"/>
  <c r="CR77" i="1"/>
  <c r="T66" i="1"/>
  <c r="GX82" i="1"/>
  <c r="CR82" i="1"/>
  <c r="CS82" i="1"/>
  <c r="R82" i="1"/>
  <c r="GK82" i="1" s="1"/>
  <c r="V81" i="1"/>
  <c r="CU80" i="3"/>
  <c r="CV80" i="3"/>
  <c r="BB26" i="1"/>
  <c r="BB118" i="1"/>
  <c r="R28" i="1"/>
  <c r="K35" i="7" s="1"/>
  <c r="CR28" i="1"/>
  <c r="CS28" i="1"/>
  <c r="Q28" i="1"/>
  <c r="K34" i="7" s="1"/>
  <c r="CX62" i="3"/>
  <c r="P82" i="1"/>
  <c r="CQ82" i="1"/>
  <c r="CU35" i="3"/>
  <c r="CX42" i="3"/>
  <c r="CX35" i="3"/>
  <c r="CX41" i="3"/>
  <c r="CX43" i="3"/>
  <c r="CW37" i="3"/>
  <c r="CX45" i="3"/>
  <c r="CX37" i="3"/>
  <c r="I79" i="1"/>
  <c r="S120" i="7" s="1"/>
  <c r="CW38" i="3"/>
  <c r="CX40" i="3"/>
  <c r="K79" i="1"/>
  <c r="CX38" i="3"/>
  <c r="DH82" i="3"/>
  <c r="AD86" i="1"/>
  <c r="DI10" i="3"/>
  <c r="DH10" i="3"/>
  <c r="DF10" i="3"/>
  <c r="DJ10" i="3" s="1"/>
  <c r="DG10" i="3"/>
  <c r="AB86" i="1"/>
  <c r="DF1" i="3"/>
  <c r="DG1" i="3"/>
  <c r="DH1" i="3"/>
  <c r="AQ31" i="1"/>
  <c r="BZ26" i="1"/>
  <c r="AD77" i="1"/>
  <c r="AB77" i="1" s="1"/>
  <c r="AB67" i="1"/>
  <c r="P67" i="1"/>
  <c r="K67" i="7" s="1"/>
  <c r="CQ67" i="1"/>
  <c r="DH83" i="3"/>
  <c r="DI83" i="3"/>
  <c r="DF83" i="3"/>
  <c r="DJ83" i="3" s="1"/>
  <c r="Q75" i="1"/>
  <c r="K100" i="7" s="1"/>
  <c r="CQ69" i="1"/>
  <c r="P69" i="1"/>
  <c r="AD82" i="1"/>
  <c r="AB82" i="1" s="1"/>
  <c r="U81" i="1"/>
  <c r="I131" i="7" s="1"/>
  <c r="AB131" i="7" s="1"/>
  <c r="AD28" i="1"/>
  <c r="AB28" i="1" s="1"/>
  <c r="CW86" i="3"/>
  <c r="U75" i="1"/>
  <c r="I106" i="7" s="1"/>
  <c r="AB106" i="7" s="1"/>
  <c r="CW87" i="3"/>
  <c r="CX87" i="3"/>
  <c r="CX57" i="3"/>
  <c r="BZ88" i="1"/>
  <c r="W66" i="1"/>
  <c r="CX84" i="3"/>
  <c r="CX67" i="3"/>
  <c r="CV35" i="3"/>
  <c r="GX75" i="1"/>
  <c r="CX5" i="3"/>
  <c r="Q65" i="1"/>
  <c r="K54" i="7" s="1"/>
  <c r="J61" i="7" s="1"/>
  <c r="K70" i="1"/>
  <c r="CX4" i="3"/>
  <c r="CX9" i="3"/>
  <c r="CX6" i="3"/>
  <c r="CX8" i="3"/>
  <c r="CW2" i="3"/>
  <c r="I70" i="1"/>
  <c r="S74" i="7" s="1"/>
  <c r="CW26" i="3"/>
  <c r="CX26" i="3"/>
  <c r="CW4" i="3"/>
  <c r="CX90" i="3"/>
  <c r="Q71" i="1"/>
  <c r="CV90" i="3"/>
  <c r="DI77" i="3"/>
  <c r="DF77" i="3"/>
  <c r="DJ77" i="3" s="1"/>
  <c r="DG77" i="3"/>
  <c r="DH77" i="3"/>
  <c r="S74" i="1"/>
  <c r="K92" i="7" s="1"/>
  <c r="S66" i="1"/>
  <c r="CX80" i="3"/>
  <c r="DF70" i="3"/>
  <c r="DG70" i="3"/>
  <c r="DJ70" i="3" s="1"/>
  <c r="CX7" i="3"/>
  <c r="CX2" i="3"/>
  <c r="V73" i="1"/>
  <c r="P28" i="1"/>
  <c r="K36" i="7" s="1"/>
  <c r="S83" i="1"/>
  <c r="K138" i="7" s="1"/>
  <c r="R83" i="1"/>
  <c r="GK83" i="1" s="1"/>
  <c r="CR83" i="1"/>
  <c r="R74" i="1"/>
  <c r="GK74" i="1" s="1"/>
  <c r="W67" i="1"/>
  <c r="CR66" i="1"/>
  <c r="CS66" i="1"/>
  <c r="CX81" i="3"/>
  <c r="CW14" i="3"/>
  <c r="AD85" i="1"/>
  <c r="GX74" i="1"/>
  <c r="CR80" i="1"/>
  <c r="CS80" i="1"/>
  <c r="AD75" i="1"/>
  <c r="AB75" i="1" s="1"/>
  <c r="CX24" i="3"/>
  <c r="AB80" i="1"/>
  <c r="T29" i="1"/>
  <c r="AG31" i="1" s="1"/>
  <c r="GX86" i="1"/>
  <c r="CS85" i="1"/>
  <c r="DF76" i="3"/>
  <c r="DJ76" i="3" s="1"/>
  <c r="DG76" i="3"/>
  <c r="CQ77" i="1"/>
  <c r="S75" i="1"/>
  <c r="K99" i="7" s="1"/>
  <c r="AD74" i="1"/>
  <c r="AB74" i="1" s="1"/>
  <c r="U71" i="1"/>
  <c r="AD66" i="1"/>
  <c r="AB66" i="1" s="1"/>
  <c r="CY65" i="1"/>
  <c r="X65" i="1" s="1"/>
  <c r="R52" i="7" s="1"/>
  <c r="K57" i="7" s="1"/>
  <c r="AB85" i="1"/>
  <c r="CU23" i="3"/>
  <c r="CX29" i="3"/>
  <c r="CX34" i="3"/>
  <c r="CX28" i="3"/>
  <c r="Q67" i="1"/>
  <c r="K65" i="7" s="1"/>
  <c r="CX31" i="3"/>
  <c r="CX33" i="3"/>
  <c r="S80" i="1"/>
  <c r="R75" i="1"/>
  <c r="P74" i="1"/>
  <c r="CQ74" i="1"/>
  <c r="CQ66" i="1"/>
  <c r="P65" i="1"/>
  <c r="K56" i="7" s="1"/>
  <c r="CX61" i="3"/>
  <c r="CX12" i="3"/>
  <c r="I29" i="1"/>
  <c r="K29" i="1"/>
  <c r="CW48" i="3"/>
  <c r="CX79" i="3"/>
  <c r="CX73" i="3"/>
  <c r="CX78" i="3"/>
  <c r="CW72" i="3"/>
  <c r="CX72" i="3"/>
  <c r="CX54" i="3"/>
  <c r="R65" i="1"/>
  <c r="K55" i="7" s="1"/>
  <c r="CX17" i="3"/>
  <c r="CX3" i="3"/>
  <c r="CD63" i="1" l="1"/>
  <c r="Y86" i="7"/>
  <c r="I74" i="7"/>
  <c r="DI74" i="3"/>
  <c r="AS63" i="1"/>
  <c r="GK67" i="1"/>
  <c r="K66" i="7"/>
  <c r="DI44" i="3"/>
  <c r="DH74" i="3"/>
  <c r="DG74" i="3"/>
  <c r="S79" i="1"/>
  <c r="CY79" i="1" s="1"/>
  <c r="X79" i="1" s="1"/>
  <c r="O61" i="7"/>
  <c r="GK72" i="1"/>
  <c r="K80" i="7"/>
  <c r="E43" i="7"/>
  <c r="I43" i="7"/>
  <c r="O72" i="7"/>
  <c r="DH75" i="3"/>
  <c r="W110" i="7"/>
  <c r="I120" i="7"/>
  <c r="Y61" i="7"/>
  <c r="DI82" i="3"/>
  <c r="GK81" i="1"/>
  <c r="K126" i="7"/>
  <c r="DG75" i="3"/>
  <c r="Y118" i="7"/>
  <c r="H96" i="7"/>
  <c r="O89" i="7"/>
  <c r="Y89" i="7"/>
  <c r="CP78" i="1"/>
  <c r="O78" i="1" s="1"/>
  <c r="DI75" i="3"/>
  <c r="U43" i="7"/>
  <c r="Y96" i="7"/>
  <c r="W70" i="1"/>
  <c r="U74" i="7"/>
  <c r="Q74" i="7"/>
  <c r="E74" i="7"/>
  <c r="X41" i="7"/>
  <c r="P61" i="7"/>
  <c r="T70" i="1"/>
  <c r="O96" i="7"/>
  <c r="DG82" i="3"/>
  <c r="DJ82" i="3" s="1"/>
  <c r="CY78" i="1"/>
  <c r="X78" i="1" s="1"/>
  <c r="GM78" i="1" s="1"/>
  <c r="GO78" i="1" s="1"/>
  <c r="F113" i="1"/>
  <c r="DI20" i="3"/>
  <c r="H41" i="7"/>
  <c r="CY73" i="1"/>
  <c r="X73" i="1" s="1"/>
  <c r="R88" i="7" s="1"/>
  <c r="CZ73" i="1"/>
  <c r="Y73" i="1" s="1"/>
  <c r="T88" i="7" s="1"/>
  <c r="J41" i="7"/>
  <c r="CB63" i="1"/>
  <c r="DH11" i="3"/>
  <c r="DI11" i="3"/>
  <c r="DH20" i="3"/>
  <c r="P41" i="7"/>
  <c r="CP73" i="1"/>
  <c r="O73" i="1" s="1"/>
  <c r="GM73" i="1" s="1"/>
  <c r="GO73" i="1" s="1"/>
  <c r="CP72" i="1"/>
  <c r="O72" i="1" s="1"/>
  <c r="GM72" i="1" s="1"/>
  <c r="GO72" i="1" s="1"/>
  <c r="K81" i="7"/>
  <c r="P86" i="7" s="1"/>
  <c r="DF11" i="3"/>
  <c r="DJ11" i="3" s="1"/>
  <c r="CP81" i="1"/>
  <c r="O81" i="1" s="1"/>
  <c r="J89" i="7"/>
  <c r="V74" i="7"/>
  <c r="K78" i="7"/>
  <c r="CZ72" i="1"/>
  <c r="Y72" i="1" s="1"/>
  <c r="T77" i="7" s="1"/>
  <c r="K83" i="7" s="1"/>
  <c r="CY72" i="1"/>
  <c r="X72" i="1" s="1"/>
  <c r="R77" i="7" s="1"/>
  <c r="K82" i="7" s="1"/>
  <c r="Q79" i="1"/>
  <c r="Q120" i="7"/>
  <c r="E120" i="7"/>
  <c r="R79" i="1"/>
  <c r="GK79" i="1" s="1"/>
  <c r="H86" i="7"/>
  <c r="I20" i="7"/>
  <c r="CP82" i="1"/>
  <c r="O82" i="1" s="1"/>
  <c r="K134" i="7"/>
  <c r="DI76" i="3"/>
  <c r="CZ85" i="1"/>
  <c r="Y85" i="1" s="1"/>
  <c r="GM85" i="1" s="1"/>
  <c r="GO85" i="1" s="1"/>
  <c r="DG20" i="3"/>
  <c r="AP63" i="1"/>
  <c r="U79" i="1"/>
  <c r="Y132" i="7"/>
  <c r="V120" i="7"/>
  <c r="Q43" i="7"/>
  <c r="P79" i="1"/>
  <c r="BB63" i="1"/>
  <c r="F101" i="1"/>
  <c r="W33" i="7"/>
  <c r="I19" i="7" s="1"/>
  <c r="GK75" i="1"/>
  <c r="K101" i="7"/>
  <c r="DI70" i="3"/>
  <c r="W79" i="1"/>
  <c r="S43" i="7"/>
  <c r="U120" i="7"/>
  <c r="AG26" i="1"/>
  <c r="T31" i="1"/>
  <c r="DF26" i="3"/>
  <c r="DG26" i="3"/>
  <c r="DJ26" i="3" s="1"/>
  <c r="DH26" i="3"/>
  <c r="DI26" i="3"/>
  <c r="DF14" i="3"/>
  <c r="DG14" i="3"/>
  <c r="DJ14" i="3" s="1"/>
  <c r="DH14" i="3"/>
  <c r="DI14" i="3"/>
  <c r="DF50" i="3"/>
  <c r="DJ50" i="3" s="1"/>
  <c r="DG50" i="3"/>
  <c r="DH50" i="3"/>
  <c r="DI50" i="3"/>
  <c r="DF21" i="3"/>
  <c r="DJ21" i="3" s="1"/>
  <c r="DI21" i="3"/>
  <c r="DG21" i="3"/>
  <c r="DH21" i="3"/>
  <c r="DI79" i="3"/>
  <c r="DH79" i="3"/>
  <c r="DG79" i="3"/>
  <c r="DF79" i="3"/>
  <c r="DJ79" i="3" s="1"/>
  <c r="DG57" i="3"/>
  <c r="DH57" i="3"/>
  <c r="DI57" i="3"/>
  <c r="DF57" i="3"/>
  <c r="DJ57" i="3" s="1"/>
  <c r="DF62" i="3"/>
  <c r="DJ62" i="3" s="1"/>
  <c r="DG62" i="3"/>
  <c r="DI62" i="3"/>
  <c r="DH62" i="3"/>
  <c r="DF16" i="3"/>
  <c r="DJ16" i="3" s="1"/>
  <c r="DG16" i="3"/>
  <c r="DH16" i="3"/>
  <c r="DI16" i="3"/>
  <c r="DF48" i="3"/>
  <c r="DG48" i="3"/>
  <c r="DJ48" i="3" s="1"/>
  <c r="DH48" i="3"/>
  <c r="DI48" i="3"/>
  <c r="DF6" i="3"/>
  <c r="DJ6" i="3" s="1"/>
  <c r="DG6" i="3"/>
  <c r="DH6" i="3"/>
  <c r="DI6" i="3"/>
  <c r="DF53" i="3"/>
  <c r="DJ53" i="3" s="1"/>
  <c r="DG53" i="3"/>
  <c r="DH53" i="3"/>
  <c r="DI53" i="3"/>
  <c r="CY82" i="1"/>
  <c r="X82" i="1" s="1"/>
  <c r="CZ82" i="1"/>
  <c r="Y82" i="1" s="1"/>
  <c r="T134" i="7" s="1"/>
  <c r="CY69" i="1"/>
  <c r="X69" i="1" s="1"/>
  <c r="CZ69" i="1"/>
  <c r="Y69" i="1" s="1"/>
  <c r="DH87" i="3"/>
  <c r="DI87" i="3"/>
  <c r="DF87" i="3"/>
  <c r="DG87" i="3"/>
  <c r="DJ87" i="3" s="1"/>
  <c r="CP75" i="1"/>
  <c r="O75" i="1" s="1"/>
  <c r="DF80" i="3"/>
  <c r="DG80" i="3"/>
  <c r="DH80" i="3"/>
  <c r="DI80" i="3"/>
  <c r="DJ80" i="3" s="1"/>
  <c r="U70" i="1"/>
  <c r="AH88" i="1" s="1"/>
  <c r="CY66" i="1"/>
  <c r="X66" i="1" s="1"/>
  <c r="CZ66" i="1"/>
  <c r="Y66" i="1" s="1"/>
  <c r="DI40" i="3"/>
  <c r="DH40" i="3"/>
  <c r="DF40" i="3"/>
  <c r="DJ40" i="3" s="1"/>
  <c r="DG40" i="3"/>
  <c r="DF13" i="3"/>
  <c r="DG13" i="3"/>
  <c r="DJ13" i="3" s="1"/>
  <c r="DH13" i="3"/>
  <c r="DI13" i="3"/>
  <c r="GM83" i="1"/>
  <c r="GO83" i="1" s="1"/>
  <c r="DH4" i="3"/>
  <c r="DI4" i="3"/>
  <c r="DF4" i="3"/>
  <c r="DG4" i="3"/>
  <c r="DJ4" i="3" s="1"/>
  <c r="DI46" i="3"/>
  <c r="DJ46" i="3" s="1"/>
  <c r="DF46" i="3"/>
  <c r="DG46" i="3"/>
  <c r="DH46" i="3"/>
  <c r="F107" i="1"/>
  <c r="AU118" i="1"/>
  <c r="AU63" i="1"/>
  <c r="GX79" i="1"/>
  <c r="DF23" i="3"/>
  <c r="DH23" i="3"/>
  <c r="DI23" i="3"/>
  <c r="DJ23" i="3" s="1"/>
  <c r="DG23" i="3"/>
  <c r="CY67" i="1"/>
  <c r="X67" i="1" s="1"/>
  <c r="R63" i="7" s="1"/>
  <c r="K68" i="7" s="1"/>
  <c r="CZ67" i="1"/>
  <c r="Y67" i="1" s="1"/>
  <c r="T63" i="7" s="1"/>
  <c r="K69" i="7" s="1"/>
  <c r="DF31" i="3"/>
  <c r="DJ31" i="3" s="1"/>
  <c r="DG31" i="3"/>
  <c r="DH31" i="3"/>
  <c r="DI31" i="3"/>
  <c r="DF73" i="3"/>
  <c r="DJ73" i="3" s="1"/>
  <c r="DG73" i="3"/>
  <c r="DH73" i="3"/>
  <c r="DI73" i="3"/>
  <c r="AQ88" i="1"/>
  <c r="AQ118" i="1" s="1"/>
  <c r="BZ63" i="1"/>
  <c r="CG88" i="1"/>
  <c r="CI88" i="1"/>
  <c r="DF55" i="3"/>
  <c r="DJ55" i="3" s="1"/>
  <c r="DG55" i="3"/>
  <c r="DH55" i="3"/>
  <c r="DI55" i="3"/>
  <c r="F143" i="1"/>
  <c r="BD148" i="1"/>
  <c r="BD22" i="1"/>
  <c r="DF34" i="3"/>
  <c r="DJ34" i="3" s="1"/>
  <c r="DG34" i="3"/>
  <c r="DH34" i="3"/>
  <c r="DI34" i="3"/>
  <c r="CI26" i="1"/>
  <c r="AZ31" i="1"/>
  <c r="Q29" i="1"/>
  <c r="AD31" i="1" s="1"/>
  <c r="R29" i="1"/>
  <c r="GK29" i="1" s="1"/>
  <c r="S29" i="1"/>
  <c r="V29" i="1"/>
  <c r="AI31" i="1" s="1"/>
  <c r="W29" i="1"/>
  <c r="AJ31" i="1" s="1"/>
  <c r="U29" i="1"/>
  <c r="AH31" i="1" s="1"/>
  <c r="P29" i="1"/>
  <c r="F40" i="1"/>
  <c r="AP26" i="1"/>
  <c r="AP118" i="1"/>
  <c r="DF12" i="3"/>
  <c r="DG12" i="3"/>
  <c r="DH12" i="3"/>
  <c r="DI12" i="3"/>
  <c r="DJ12" i="3" s="1"/>
  <c r="DF9" i="3"/>
  <c r="DJ9" i="3" s="1"/>
  <c r="DG9" i="3"/>
  <c r="DH9" i="3"/>
  <c r="DI9" i="3"/>
  <c r="AE31" i="1"/>
  <c r="GK28" i="1"/>
  <c r="DF37" i="3"/>
  <c r="DG37" i="3"/>
  <c r="DJ37" i="3" s="1"/>
  <c r="DH37" i="3"/>
  <c r="DI37" i="3"/>
  <c r="DF56" i="3"/>
  <c r="DJ56" i="3" s="1"/>
  <c r="DG56" i="3"/>
  <c r="DH56" i="3"/>
  <c r="DI56" i="3"/>
  <c r="CP66" i="1"/>
  <c r="O66" i="1" s="1"/>
  <c r="GM66" i="1" s="1"/>
  <c r="GO66" i="1" s="1"/>
  <c r="DG59" i="3"/>
  <c r="DJ59" i="3" s="1"/>
  <c r="DH59" i="3"/>
  <c r="DI59" i="3"/>
  <c r="DF59" i="3"/>
  <c r="CG26" i="1"/>
  <c r="AX31" i="1"/>
  <c r="V70" i="1"/>
  <c r="CP74" i="1"/>
  <c r="O74" i="1" s="1"/>
  <c r="CP28" i="1"/>
  <c r="O28" i="1" s="1"/>
  <c r="DH41" i="3"/>
  <c r="DI41" i="3"/>
  <c r="DF41" i="3"/>
  <c r="DJ41" i="3" s="1"/>
  <c r="DG41" i="3"/>
  <c r="DF39" i="3"/>
  <c r="DJ39" i="3" s="1"/>
  <c r="DG39" i="3"/>
  <c r="DH39" i="3"/>
  <c r="DI39" i="3"/>
  <c r="DF54" i="3"/>
  <c r="DJ54" i="3" s="1"/>
  <c r="DG54" i="3"/>
  <c r="DH54" i="3"/>
  <c r="DI54" i="3"/>
  <c r="DG35" i="3"/>
  <c r="DH35" i="3"/>
  <c r="DI35" i="3"/>
  <c r="DJ35" i="3" s="1"/>
  <c r="DF35" i="3"/>
  <c r="CY28" i="1"/>
  <c r="X28" i="1" s="1"/>
  <c r="R32" i="7" s="1"/>
  <c r="K37" i="7" s="1"/>
  <c r="CZ28" i="1"/>
  <c r="Y28" i="1" s="1"/>
  <c r="T32" i="7" s="1"/>
  <c r="K38" i="7" s="1"/>
  <c r="DH60" i="3"/>
  <c r="DF60" i="3"/>
  <c r="DG60" i="3"/>
  <c r="DJ60" i="3" s="1"/>
  <c r="DI60" i="3"/>
  <c r="CY86" i="1"/>
  <c r="X86" i="1" s="1"/>
  <c r="CZ86" i="1"/>
  <c r="Y86" i="1" s="1"/>
  <c r="DI78" i="3"/>
  <c r="DF78" i="3"/>
  <c r="DJ78" i="3" s="1"/>
  <c r="DG78" i="3"/>
  <c r="DH78" i="3"/>
  <c r="DF81" i="3"/>
  <c r="DG81" i="3"/>
  <c r="DJ81" i="3" s="1"/>
  <c r="DH81" i="3"/>
  <c r="DI81" i="3"/>
  <c r="DF47" i="3"/>
  <c r="DG47" i="3"/>
  <c r="DJ47" i="3" s="1"/>
  <c r="DH47" i="3"/>
  <c r="DI47" i="3"/>
  <c r="DF28" i="3"/>
  <c r="DJ28" i="3" s="1"/>
  <c r="DI28" i="3"/>
  <c r="DG28" i="3"/>
  <c r="DH28" i="3"/>
  <c r="P70" i="1"/>
  <c r="Q70" i="1"/>
  <c r="AD88" i="1" s="1"/>
  <c r="S70" i="1"/>
  <c r="R70" i="1"/>
  <c r="GK70" i="1" s="1"/>
  <c r="CY71" i="1"/>
  <c r="X71" i="1" s="1"/>
  <c r="GM71" i="1" s="1"/>
  <c r="GO71" i="1" s="1"/>
  <c r="CZ71" i="1"/>
  <c r="Y71" i="1" s="1"/>
  <c r="DF38" i="3"/>
  <c r="DG38" i="3"/>
  <c r="DJ38" i="3" s="1"/>
  <c r="DH38" i="3"/>
  <c r="DI38" i="3"/>
  <c r="DF49" i="3"/>
  <c r="DH49" i="3"/>
  <c r="DG49" i="3"/>
  <c r="DJ49" i="3" s="1"/>
  <c r="DI49" i="3"/>
  <c r="DG22" i="3"/>
  <c r="DF22" i="3"/>
  <c r="DJ22" i="3" s="1"/>
  <c r="DH22" i="3"/>
  <c r="DI22" i="3"/>
  <c r="DH8" i="3"/>
  <c r="DI8" i="3"/>
  <c r="DF8" i="3"/>
  <c r="DJ8" i="3" s="1"/>
  <c r="DG8" i="3"/>
  <c r="DF88" i="3"/>
  <c r="DJ88" i="3" s="1"/>
  <c r="DG88" i="3"/>
  <c r="DH88" i="3"/>
  <c r="DI88" i="3"/>
  <c r="DH58" i="3"/>
  <c r="DI58" i="3"/>
  <c r="DJ58" i="3" s="1"/>
  <c r="DF58" i="3"/>
  <c r="DG58" i="3"/>
  <c r="CZ74" i="1"/>
  <c r="Y74" i="1" s="1"/>
  <c r="T91" i="7" s="1"/>
  <c r="K94" i="7" s="1"/>
  <c r="CY74" i="1"/>
  <c r="X74" i="1" s="1"/>
  <c r="R91" i="7" s="1"/>
  <c r="K93" i="7" s="1"/>
  <c r="P96" i="7" s="1"/>
  <c r="CY81" i="1"/>
  <c r="X81" i="1" s="1"/>
  <c r="CZ81" i="1"/>
  <c r="Y81" i="1" s="1"/>
  <c r="T123" i="7" s="1"/>
  <c r="K129" i="7" s="1"/>
  <c r="DF85" i="3"/>
  <c r="DG85" i="3"/>
  <c r="DH85" i="3"/>
  <c r="DI85" i="3"/>
  <c r="DJ85" i="3" s="1"/>
  <c r="DF24" i="3"/>
  <c r="DG24" i="3"/>
  <c r="DJ24" i="3" s="1"/>
  <c r="DH24" i="3"/>
  <c r="DI24" i="3"/>
  <c r="BB148" i="1"/>
  <c r="BB22" i="1"/>
  <c r="F131" i="1"/>
  <c r="V79" i="1"/>
  <c r="DF63" i="3"/>
  <c r="DJ63" i="3" s="1"/>
  <c r="DG63" i="3"/>
  <c r="DH63" i="3"/>
  <c r="DI63" i="3"/>
  <c r="DF86" i="3"/>
  <c r="DG86" i="3"/>
  <c r="DJ86" i="3" s="1"/>
  <c r="DH86" i="3"/>
  <c r="DI86" i="3"/>
  <c r="DH45" i="3"/>
  <c r="DI45" i="3"/>
  <c r="DF45" i="3"/>
  <c r="DJ45" i="3" s="1"/>
  <c r="DG45" i="3"/>
  <c r="DF65" i="3"/>
  <c r="DJ65" i="3" s="1"/>
  <c r="DI65" i="3"/>
  <c r="DH65" i="3"/>
  <c r="DG65" i="3"/>
  <c r="AO26" i="1"/>
  <c r="AO118" i="1"/>
  <c r="F35" i="1"/>
  <c r="DF3" i="3"/>
  <c r="DG3" i="3"/>
  <c r="DJ3" i="3" s="1"/>
  <c r="DH3" i="3"/>
  <c r="DI3" i="3"/>
  <c r="DF17" i="3"/>
  <c r="DJ17" i="3" s="1"/>
  <c r="DG17" i="3"/>
  <c r="DH17" i="3"/>
  <c r="DI17" i="3"/>
  <c r="CY83" i="1"/>
  <c r="X83" i="1" s="1"/>
  <c r="R137" i="7" s="1"/>
  <c r="K139" i="7" s="1"/>
  <c r="CZ83" i="1"/>
  <c r="Y83" i="1" s="1"/>
  <c r="T137" i="7" s="1"/>
  <c r="K140" i="7" s="1"/>
  <c r="DF43" i="3"/>
  <c r="DJ43" i="3" s="1"/>
  <c r="DG43" i="3"/>
  <c r="DH43" i="3"/>
  <c r="DI43" i="3"/>
  <c r="CY77" i="1"/>
  <c r="X77" i="1" s="1"/>
  <c r="CZ77" i="1"/>
  <c r="Y77" i="1" s="1"/>
  <c r="DF51" i="3"/>
  <c r="DJ51" i="3" s="1"/>
  <c r="DG51" i="3"/>
  <c r="DH51" i="3"/>
  <c r="DI51" i="3"/>
  <c r="GX70" i="1"/>
  <c r="DF90" i="3"/>
  <c r="DG90" i="3"/>
  <c r="DH90" i="3"/>
  <c r="DI90" i="3"/>
  <c r="DJ90" i="3" s="1"/>
  <c r="DF67" i="3"/>
  <c r="DJ67" i="3" s="1"/>
  <c r="DI67" i="3"/>
  <c r="DG67" i="3"/>
  <c r="DH67" i="3"/>
  <c r="T79" i="1"/>
  <c r="DH72" i="3"/>
  <c r="DI72" i="3"/>
  <c r="DF72" i="3"/>
  <c r="DG72" i="3"/>
  <c r="DJ72" i="3" s="1"/>
  <c r="DI84" i="3"/>
  <c r="DF84" i="3"/>
  <c r="DJ84" i="3" s="1"/>
  <c r="DG84" i="3"/>
  <c r="DH84" i="3"/>
  <c r="GX29" i="1"/>
  <c r="CJ31" i="1" s="1"/>
  <c r="DH42" i="3"/>
  <c r="DI42" i="3"/>
  <c r="DG42" i="3"/>
  <c r="DF42" i="3"/>
  <c r="DJ42" i="3" s="1"/>
  <c r="BC148" i="1"/>
  <c r="BC22" i="1"/>
  <c r="F134" i="1"/>
  <c r="DF66" i="3"/>
  <c r="DJ66" i="3" s="1"/>
  <c r="DG66" i="3"/>
  <c r="DI66" i="3"/>
  <c r="DH66" i="3"/>
  <c r="DF36" i="3"/>
  <c r="DG36" i="3"/>
  <c r="DJ36" i="3" s="1"/>
  <c r="DH36" i="3"/>
  <c r="DI36" i="3"/>
  <c r="DF19" i="3"/>
  <c r="DJ19" i="3" s="1"/>
  <c r="DG19" i="3"/>
  <c r="DH19" i="3"/>
  <c r="DI19" i="3"/>
  <c r="CP76" i="1"/>
  <c r="O76" i="1" s="1"/>
  <c r="GM76" i="1" s="1"/>
  <c r="GO76" i="1" s="1"/>
  <c r="DF29" i="3"/>
  <c r="DJ29" i="3" s="1"/>
  <c r="DG29" i="3"/>
  <c r="DH29" i="3"/>
  <c r="DI29" i="3"/>
  <c r="DF68" i="3"/>
  <c r="DJ68" i="3" s="1"/>
  <c r="DG68" i="3"/>
  <c r="DH68" i="3"/>
  <c r="DI68" i="3"/>
  <c r="DF61" i="3"/>
  <c r="DG61" i="3"/>
  <c r="DJ61" i="3" s="1"/>
  <c r="DH61" i="3"/>
  <c r="DI61" i="3"/>
  <c r="CP65" i="1"/>
  <c r="O65" i="1" s="1"/>
  <c r="DH52" i="3"/>
  <c r="DI52" i="3"/>
  <c r="DF52" i="3"/>
  <c r="DJ52" i="3" s="1"/>
  <c r="DG52" i="3"/>
  <c r="CP67" i="1"/>
  <c r="O67" i="1" s="1"/>
  <c r="DF5" i="3"/>
  <c r="DJ5" i="3" s="1"/>
  <c r="DG5" i="3"/>
  <c r="DH5" i="3"/>
  <c r="DI5" i="3"/>
  <c r="CY75" i="1"/>
  <c r="X75" i="1" s="1"/>
  <c r="R98" i="7" s="1"/>
  <c r="K103" i="7" s="1"/>
  <c r="CZ75" i="1"/>
  <c r="Y75" i="1" s="1"/>
  <c r="T98" i="7" s="1"/>
  <c r="K104" i="7" s="1"/>
  <c r="GK65" i="1"/>
  <c r="CY80" i="1"/>
  <c r="X80" i="1" s="1"/>
  <c r="CZ80" i="1"/>
  <c r="Y80" i="1" s="1"/>
  <c r="CP80" i="1"/>
  <c r="O80" i="1" s="1"/>
  <c r="GM80" i="1" s="1"/>
  <c r="GO80" i="1" s="1"/>
  <c r="DH2" i="3"/>
  <c r="DI2" i="3"/>
  <c r="DF2" i="3"/>
  <c r="DG2" i="3"/>
  <c r="DJ2" i="3" s="1"/>
  <c r="DI33" i="3"/>
  <c r="DF33" i="3"/>
  <c r="DJ33" i="3" s="1"/>
  <c r="DG33" i="3"/>
  <c r="DH33" i="3"/>
  <c r="DF7" i="3"/>
  <c r="DJ7" i="3" s="1"/>
  <c r="DG7" i="3"/>
  <c r="DH7" i="3"/>
  <c r="DI7" i="3"/>
  <c r="CP69" i="1"/>
  <c r="O69" i="1" s="1"/>
  <c r="F41" i="1"/>
  <c r="AQ26" i="1"/>
  <c r="DH15" i="3"/>
  <c r="DI15" i="3"/>
  <c r="DF15" i="3"/>
  <c r="DG15" i="3"/>
  <c r="DJ15" i="3" s="1"/>
  <c r="R120" i="7" l="1"/>
  <c r="J72" i="7"/>
  <c r="CP70" i="1"/>
  <c r="O70" i="1" s="1"/>
  <c r="K74" i="7"/>
  <c r="GM77" i="1"/>
  <c r="GO77" i="1" s="1"/>
  <c r="GM86" i="1"/>
  <c r="GN86" i="1" s="1"/>
  <c r="CZ79" i="1"/>
  <c r="Y79" i="1" s="1"/>
  <c r="T120" i="7" s="1"/>
  <c r="CP79" i="1"/>
  <c r="O79" i="1" s="1"/>
  <c r="GM79" i="1" s="1"/>
  <c r="GO79" i="1" s="1"/>
  <c r="K120" i="7"/>
  <c r="O121" i="7"/>
  <c r="H121" i="7"/>
  <c r="Y121" i="7"/>
  <c r="J86" i="7"/>
  <c r="GM81" i="1"/>
  <c r="GO81" i="1" s="1"/>
  <c r="R123" i="7"/>
  <c r="K128" i="7" s="1"/>
  <c r="AG88" i="1"/>
  <c r="H44" i="7"/>
  <c r="X44" i="7"/>
  <c r="I15" i="7" s="1"/>
  <c r="O44" i="7"/>
  <c r="P135" i="7"/>
  <c r="J135" i="7"/>
  <c r="P72" i="7"/>
  <c r="GM82" i="1"/>
  <c r="GO82" i="1" s="1"/>
  <c r="R134" i="7"/>
  <c r="Y75" i="7"/>
  <c r="I16" i="7" s="1"/>
  <c r="I14" i="7" s="1"/>
  <c r="O75" i="7"/>
  <c r="H145" i="7" s="1"/>
  <c r="H75" i="7"/>
  <c r="P107" i="7"/>
  <c r="GM75" i="1"/>
  <c r="GO75" i="1" s="1"/>
  <c r="J96" i="7"/>
  <c r="AJ88" i="1"/>
  <c r="P142" i="7"/>
  <c r="J142" i="7"/>
  <c r="CP29" i="1"/>
  <c r="O29" i="1" s="1"/>
  <c r="K43" i="7"/>
  <c r="GM69" i="1"/>
  <c r="GN69" i="1" s="1"/>
  <c r="AE88" i="1"/>
  <c r="R88" i="1" s="1"/>
  <c r="J107" i="7"/>
  <c r="AG63" i="1"/>
  <c r="T88" i="1"/>
  <c r="T118" i="1" s="1"/>
  <c r="AD26" i="1"/>
  <c r="Q31" i="1"/>
  <c r="AO22" i="1"/>
  <c r="F122" i="1"/>
  <c r="AO148" i="1"/>
  <c r="AH63" i="1"/>
  <c r="U88" i="1"/>
  <c r="AH26" i="1"/>
  <c r="U31" i="1"/>
  <c r="AJ26" i="1"/>
  <c r="W31" i="1"/>
  <c r="CY29" i="1"/>
  <c r="X29" i="1" s="1"/>
  <c r="CZ29" i="1"/>
  <c r="Y29" i="1" s="1"/>
  <c r="GM65" i="1"/>
  <c r="AB88" i="1"/>
  <c r="AF31" i="1"/>
  <c r="T26" i="1"/>
  <c r="F52" i="1"/>
  <c r="AC31" i="1"/>
  <c r="BB18" i="1"/>
  <c r="F161" i="1"/>
  <c r="CG63" i="1"/>
  <c r="AX88" i="1"/>
  <c r="F128" i="1"/>
  <c r="AQ22" i="1"/>
  <c r="AQ148" i="1"/>
  <c r="AC88" i="1"/>
  <c r="AU22" i="1"/>
  <c r="F137" i="1"/>
  <c r="AU148" i="1"/>
  <c r="AD63" i="1"/>
  <c r="Q88" i="1"/>
  <c r="GM74" i="1"/>
  <c r="GO74" i="1" s="1"/>
  <c r="CY70" i="1"/>
  <c r="X70" i="1" s="1"/>
  <c r="CZ70" i="1"/>
  <c r="Y70" i="1" s="1"/>
  <c r="AF88" i="1"/>
  <c r="AI88" i="1"/>
  <c r="AE26" i="1"/>
  <c r="R31" i="1"/>
  <c r="GM67" i="1"/>
  <c r="GO67" i="1" s="1"/>
  <c r="AI26" i="1"/>
  <c r="V31" i="1"/>
  <c r="BC18" i="1"/>
  <c r="F164" i="1"/>
  <c r="AZ88" i="1"/>
  <c r="AZ118" i="1" s="1"/>
  <c r="CI63" i="1"/>
  <c r="F42" i="1"/>
  <c r="AZ26" i="1"/>
  <c r="AQ63" i="1"/>
  <c r="F98" i="1"/>
  <c r="CJ26" i="1"/>
  <c r="BA31" i="1"/>
  <c r="CJ88" i="1"/>
  <c r="GM28" i="1"/>
  <c r="AB31" i="1"/>
  <c r="F127" i="1"/>
  <c r="G16" i="2" s="1"/>
  <c r="AP22" i="1"/>
  <c r="AP148" i="1"/>
  <c r="AX26" i="1"/>
  <c r="F38" i="1"/>
  <c r="BD18" i="1"/>
  <c r="F173" i="1"/>
  <c r="P75" i="7" l="1"/>
  <c r="J145" i="7" s="1"/>
  <c r="J75" i="7"/>
  <c r="AL31" i="1"/>
  <c r="T43" i="7"/>
  <c r="AE63" i="1"/>
  <c r="H149" i="7"/>
  <c r="H47" i="7"/>
  <c r="AK31" i="1"/>
  <c r="AK26" i="1" s="1"/>
  <c r="R43" i="7"/>
  <c r="J44" i="7"/>
  <c r="P44" i="7"/>
  <c r="J47" i="7" s="1"/>
  <c r="AL88" i="1"/>
  <c r="Y88" i="1" s="1"/>
  <c r="T74" i="7"/>
  <c r="P132" i="7"/>
  <c r="J132" i="7"/>
  <c r="J121" i="7"/>
  <c r="P121" i="7"/>
  <c r="AJ63" i="1"/>
  <c r="W88" i="1"/>
  <c r="AK88" i="1"/>
  <c r="R74" i="7"/>
  <c r="AL26" i="1"/>
  <c r="Y31" i="1"/>
  <c r="X31" i="1"/>
  <c r="AK63" i="1"/>
  <c r="X88" i="1"/>
  <c r="AI63" i="1"/>
  <c r="V88" i="1"/>
  <c r="U26" i="1"/>
  <c r="F53" i="1"/>
  <c r="U118" i="1"/>
  <c r="F129" i="1"/>
  <c r="AZ148" i="1"/>
  <c r="AZ22" i="1"/>
  <c r="CE31" i="1"/>
  <c r="CF31" i="1"/>
  <c r="P31" i="1"/>
  <c r="CH31" i="1"/>
  <c r="AC26" i="1"/>
  <c r="AX63" i="1"/>
  <c r="F95" i="1"/>
  <c r="AF63" i="1"/>
  <c r="S88" i="1"/>
  <c r="GM70" i="1"/>
  <c r="GO70" i="1" s="1"/>
  <c r="U63" i="1"/>
  <c r="F110" i="1"/>
  <c r="AX118" i="1"/>
  <c r="F100" i="1"/>
  <c r="Q63" i="1"/>
  <c r="F139" i="1"/>
  <c r="T148" i="1"/>
  <c r="T22" i="1"/>
  <c r="GM29" i="1"/>
  <c r="GN29" i="1" s="1"/>
  <c r="AP18" i="1"/>
  <c r="F157" i="1"/>
  <c r="J17" i="7" s="1"/>
  <c r="AZ63" i="1"/>
  <c r="F99" i="1"/>
  <c r="AO18" i="1"/>
  <c r="F152" i="1"/>
  <c r="F167" i="1"/>
  <c r="AU18" i="1"/>
  <c r="AF26" i="1"/>
  <c r="S31" i="1"/>
  <c r="O31" i="1"/>
  <c r="AB26" i="1"/>
  <c r="V26" i="1"/>
  <c r="F54" i="1"/>
  <c r="Q118" i="1"/>
  <c r="Q26" i="1"/>
  <c r="F43" i="1"/>
  <c r="CA31" i="1"/>
  <c r="GN28" i="1"/>
  <c r="CB31" i="1" s="1"/>
  <c r="AC63" i="1"/>
  <c r="P88" i="1"/>
  <c r="CH88" i="1"/>
  <c r="CE88" i="1"/>
  <c r="CF88" i="1"/>
  <c r="BA88" i="1"/>
  <c r="CJ63" i="1"/>
  <c r="AQ18" i="1"/>
  <c r="F158" i="1"/>
  <c r="AB63" i="1"/>
  <c r="O88" i="1"/>
  <c r="T63" i="1"/>
  <c r="F109" i="1"/>
  <c r="F55" i="1"/>
  <c r="W26" i="1"/>
  <c r="W118" i="1"/>
  <c r="F102" i="1"/>
  <c r="R63" i="1"/>
  <c r="F45" i="1"/>
  <c r="R118" i="1"/>
  <c r="R26" i="1"/>
  <c r="GO65" i="1"/>
  <c r="CC88" i="1" s="1"/>
  <c r="CA88" i="1"/>
  <c r="BA26" i="1"/>
  <c r="F51" i="1"/>
  <c r="J149" i="7" l="1"/>
  <c r="F112" i="1"/>
  <c r="W63" i="1"/>
  <c r="AL63" i="1"/>
  <c r="AR88" i="1"/>
  <c r="CA63" i="1"/>
  <c r="AZ18" i="1"/>
  <c r="F159" i="1"/>
  <c r="AX22" i="1"/>
  <c r="F125" i="1"/>
  <c r="AX148" i="1"/>
  <c r="F46" i="1"/>
  <c r="S118" i="1"/>
  <c r="S26" i="1"/>
  <c r="CH63" i="1"/>
  <c r="AY88" i="1"/>
  <c r="V63" i="1"/>
  <c r="F111" i="1"/>
  <c r="F33" i="1"/>
  <c r="O118" i="1"/>
  <c r="O26" i="1"/>
  <c r="BA63" i="1"/>
  <c r="F108" i="1"/>
  <c r="R22" i="1"/>
  <c r="R148" i="1"/>
  <c r="F132" i="1"/>
  <c r="CC63" i="1"/>
  <c r="AT88" i="1"/>
  <c r="CF63" i="1"/>
  <c r="AW88" i="1"/>
  <c r="U148" i="1"/>
  <c r="F140" i="1"/>
  <c r="U22" i="1"/>
  <c r="CE63" i="1"/>
  <c r="AV88" i="1"/>
  <c r="P63" i="1"/>
  <c r="F91" i="1"/>
  <c r="S63" i="1"/>
  <c r="F103" i="1"/>
  <c r="W148" i="1"/>
  <c r="F142" i="1"/>
  <c r="W22" i="1"/>
  <c r="AS31" i="1"/>
  <c r="CB26" i="1"/>
  <c r="F114" i="1"/>
  <c r="X63" i="1"/>
  <c r="AR31" i="1"/>
  <c r="CA26" i="1"/>
  <c r="F115" i="1"/>
  <c r="Y63" i="1"/>
  <c r="Q22" i="1"/>
  <c r="Q148" i="1"/>
  <c r="F130" i="1"/>
  <c r="CH26" i="1"/>
  <c r="AY31" i="1"/>
  <c r="F57" i="1"/>
  <c r="X26" i="1"/>
  <c r="X118" i="1"/>
  <c r="O63" i="1"/>
  <c r="F90" i="1"/>
  <c r="V118" i="1"/>
  <c r="F34" i="1"/>
  <c r="P118" i="1"/>
  <c r="P26" i="1"/>
  <c r="AW31" i="1"/>
  <c r="CF26" i="1"/>
  <c r="F58" i="1"/>
  <c r="Y26" i="1"/>
  <c r="Y118" i="1"/>
  <c r="BA118" i="1"/>
  <c r="T18" i="1"/>
  <c r="F169" i="1"/>
  <c r="AV31" i="1"/>
  <c r="CE26" i="1"/>
  <c r="Q18" i="1" l="1"/>
  <c r="F160" i="1"/>
  <c r="F93" i="1"/>
  <c r="AV63" i="1"/>
  <c r="P22" i="1"/>
  <c r="F121" i="1"/>
  <c r="P148" i="1"/>
  <c r="U18" i="1"/>
  <c r="F170" i="1"/>
  <c r="O22" i="1"/>
  <c r="F120" i="1"/>
  <c r="O148" i="1"/>
  <c r="AW118" i="1"/>
  <c r="AW26" i="1"/>
  <c r="F37" i="1"/>
  <c r="AY63" i="1"/>
  <c r="F96" i="1"/>
  <c r="F59" i="1"/>
  <c r="AR118" i="1"/>
  <c r="AR26" i="1"/>
  <c r="F94" i="1"/>
  <c r="AW63" i="1"/>
  <c r="V148" i="1"/>
  <c r="F141" i="1"/>
  <c r="V22" i="1"/>
  <c r="S148" i="1"/>
  <c r="S22" i="1"/>
  <c r="F133" i="1"/>
  <c r="J16" i="2" s="1"/>
  <c r="F106" i="1"/>
  <c r="AT63" i="1"/>
  <c r="AT118" i="1"/>
  <c r="F48" i="1"/>
  <c r="AS118" i="1"/>
  <c r="AS26" i="1"/>
  <c r="F155" i="1"/>
  <c r="AX18" i="1"/>
  <c r="X22" i="1"/>
  <c r="F144" i="1"/>
  <c r="X148" i="1"/>
  <c r="AV118" i="1"/>
  <c r="F36" i="1"/>
  <c r="AV26" i="1"/>
  <c r="F162" i="1"/>
  <c r="R18" i="1"/>
  <c r="W18" i="1"/>
  <c r="F172" i="1"/>
  <c r="F39" i="1"/>
  <c r="AY26" i="1"/>
  <c r="AY118" i="1"/>
  <c r="BA148" i="1"/>
  <c r="F138" i="1"/>
  <c r="H16" i="2" s="1"/>
  <c r="BA22" i="1"/>
  <c r="Y22" i="1"/>
  <c r="F145" i="1"/>
  <c r="Y148" i="1"/>
  <c r="F116" i="1"/>
  <c r="AR63" i="1"/>
  <c r="AT22" i="1" l="1"/>
  <c r="F136" i="1"/>
  <c r="F16" i="2" s="1"/>
  <c r="AT148" i="1"/>
  <c r="AW22" i="1"/>
  <c r="F124" i="1"/>
  <c r="AW148" i="1"/>
  <c r="F150" i="1"/>
  <c r="O18" i="1"/>
  <c r="S18" i="1"/>
  <c r="F163" i="1"/>
  <c r="J19" i="7" s="1"/>
  <c r="AV22" i="1"/>
  <c r="F123" i="1"/>
  <c r="AV148" i="1"/>
  <c r="Y18" i="1"/>
  <c r="F175" i="1"/>
  <c r="X18" i="1"/>
  <c r="F174" i="1"/>
  <c r="V18" i="1"/>
  <c r="F171" i="1"/>
  <c r="F151" i="1"/>
  <c r="P18" i="1"/>
  <c r="AR22" i="1"/>
  <c r="AR148" i="1"/>
  <c r="F146" i="1"/>
  <c r="BA18" i="1"/>
  <c r="F168" i="1"/>
  <c r="J18" i="7" s="1"/>
  <c r="AY22" i="1"/>
  <c r="AY148" i="1"/>
  <c r="F126" i="1"/>
  <c r="AS22" i="1"/>
  <c r="AS148" i="1"/>
  <c r="F135" i="1"/>
  <c r="E16" i="2" s="1"/>
  <c r="I16" i="2" l="1"/>
  <c r="N16" i="2" s="1"/>
  <c r="AS18" i="1"/>
  <c r="F165" i="1"/>
  <c r="J15" i="7" s="1"/>
  <c r="F153" i="1"/>
  <c r="AV18" i="1"/>
  <c r="AY18" i="1"/>
  <c r="F156" i="1"/>
  <c r="AR18" i="1"/>
  <c r="F176" i="1"/>
  <c r="F154" i="1"/>
  <c r="AW18" i="1"/>
  <c r="AT18" i="1"/>
  <c r="F166" i="1"/>
  <c r="J16" i="7" s="1"/>
  <c r="J14" i="7" l="1"/>
</calcChain>
</file>

<file path=xl/sharedStrings.xml><?xml version="1.0" encoding="utf-8"?>
<sst xmlns="http://schemas.openxmlformats.org/spreadsheetml/2006/main" count="3741" uniqueCount="299">
  <si>
    <t>Smeta.RU Flash  (495) 974-1589</t>
  </si>
  <si>
    <t>_PS_</t>
  </si>
  <si>
    <t>Smeta.RU Flash</t>
  </si>
  <si>
    <t/>
  </si>
  <si>
    <t>02-01-08</t>
  </si>
  <si>
    <t>Прокладка КЛ-0,4кВ в ТП/ВРЩ</t>
  </si>
  <si>
    <t>М-25-2-ЭС-ПОС</t>
  </si>
  <si>
    <t>Никитюк В.А.</t>
  </si>
  <si>
    <t>Ефимова А.А.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</si>
  <si>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</si>
  <si>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</si>
  <si>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</si>
  <si>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Генеральный директор ООО «М-ЭНЕРГО»</t>
  </si>
  <si>
    <t>ООО «М-ЭНЕРГО», 115280, Г.МОСКВА, ВН.ТЕР.Г. МУНИЦИПАЛЬНЫЙ ОКРУГ ДАНИЛОВСКИЙ, УЛ. ЛЕНИНСКАЯ СЛОБОДА, Д. 19, КОРП. 1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</si>
  <si>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</si>
  <si>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</si>
  <si>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</si>
  <si>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</si>
  <si>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</si>
  <si>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</si>
  <si>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</si>
  <si>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Новая локальная смета</t>
  </si>
  <si>
    <t>Прокладка в ТП, в ВРЩ КЛ-0,4кВ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</si>
  <si>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</si>
  <si>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</si>
  <si>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</si>
  <si>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</si>
  <si>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</si>
  <si>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</si>
  <si>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</si>
  <si>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</si>
  <si>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</si>
  <si>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</si>
  <si>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</si>
  <si>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Стабитерм-225</t>
  </si>
  <si>
    <t>кг</t>
  </si>
  <si>
    <t>Материалы</t>
  </si>
  <si>
    <t>Материалы, изделия и конструкции</t>
  </si>
  <si>
    <t>[438,33 /  9,88]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</si>
  <si>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</si>
  <si>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</si>
  <si>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</si>
  <si>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</si>
  <si>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</si>
  <si>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</si>
  <si>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</si>
  <si>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</si>
  <si>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</si>
  <si>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</si>
  <si>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</si>
  <si>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</si>
  <si>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</si>
  <si>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</si>
  <si>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</si>
  <si>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</si>
  <si>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</si>
  <si>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</si>
  <si>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</si>
  <si>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</si>
  <si>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</si>
  <si>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</si>
  <si>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</si>
  <si>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</si>
  <si>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</si>
  <si>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</si>
  <si>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</si>
  <si>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</si>
  <si>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</si>
  <si>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</si>
  <si>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</si>
  <si>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</si>
  <si>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</si>
  <si>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</si>
  <si>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</si>
  <si>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</si>
  <si>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</si>
  <si>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</si>
  <si>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</si>
  <si>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</si>
  <si>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</si>
  <si>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</si>
  <si>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</si>
  <si>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</si>
  <si>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</si>
  <si>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</si>
  <si>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</si>
  <si>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</si>
  <si>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</si>
  <si>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</si>
  <si>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</si>
  <si>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</si>
  <si>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</si>
  <si>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</si>
  <si>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</si>
  <si>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</si>
  <si>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</si>
  <si>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4.8-77-4</t>
  </si>
  <si>
    <t>Прокладка кабеля напряжением до 35 кВ по дну канала без креплений при массе 1 м до 6 кг (в нов. ТП)</t>
  </si>
  <si>
    <t>100 М КАБЕЛЯ</t>
  </si>
  <si>
    <t>ТСН-2001.4 Доп. 69, Сб. 8, т. 77, поз. 4</t>
  </si>
  <si>
    <t>Монтаж оборудования</t>
  </si>
  <si>
    <t>ТСН-2001.4-8. 8-73...8-80</t>
  </si>
  <si>
    <t>ТСН-2001.4-8-3</t>
  </si>
  <si>
    <t>4.8-80-4</t>
  </si>
  <si>
    <t>Прокладка кабеля напряжением до 35 кВ в проложенных трубах, блоках и коробах, при массе 1 м до 6 кг (в ВРЩ)</t>
  </si>
  <si>
    <t>ТСН-2001.4 Доп. 69, Сб. 8, т. 80, поз. 4</t>
  </si>
  <si>
    <t>4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</si>
  <si>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</si>
  <si>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 (в ВРЩ)</t>
  </si>
  <si>
    <t>ТСН-2001.4 Доп. 68, Сб. 8, т. 79, поз. 4</t>
  </si>
  <si>
    <t>Кабель АПвБШп(г)-1 4х240кв.мм</t>
  </si>
  <si>
    <t>м</t>
  </si>
  <si>
    <t>*1,02</t>
  </si>
  <si>
    <t>Кабель АПвБШп(г) 4х150кв.мм</t>
  </si>
  <si>
    <t>[1 199,11 /  9,88] +  2% Заг.скл</t>
  </si>
  <si>
    <t>5</t>
  </si>
  <si>
    <t>Цена поставщика</t>
  </si>
  <si>
    <t>Кабель АПвБШп(г)-1 4х185</t>
  </si>
  <si>
    <t>км</t>
  </si>
  <si>
    <t>[1 496 350 /  9,88]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</si>
  <si>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</si>
  <si>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</si>
  <si>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1  ШТ.</t>
  </si>
  <si>
    <t>ТСН-2001.4 Доп. 70, Сб. 8, т. 318, поз. 4</t>
  </si>
  <si>
    <t>ТСН-2001.4-8. 8-316-3....8-318-4 (доп. 70)</t>
  </si>
  <si>
    <t>ТСН-2001.4-8-53</t>
  </si>
  <si>
    <t>6</t>
  </si>
  <si>
    <t>7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</si>
  <si>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</si>
  <si>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</si>
  <si>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КОМПЛЕКТ</t>
  </si>
  <si>
    <t>ТСН-2001.1 Доп. 73, Р. 21, о. 5, поз. 1238</t>
  </si>
  <si>
    <t>Материалы монтажные</t>
  </si>
  <si>
    <t>ТСН-2001.1 Материалы монтажные</t>
  </si>
  <si>
    <t>ТСН-2001.1-2</t>
  </si>
  <si>
    <t>8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</si>
  <si>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</si>
  <si>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</si>
  <si>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</si>
  <si>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</si>
  <si>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9</t>
  </si>
  <si>
    <t>10</t>
  </si>
  <si>
    <t>11</t>
  </si>
  <si>
    <t>Кабель АПвБШп(г)-1 4х150</t>
  </si>
  <si>
    <t>[1 199 110 /  9,88]</t>
  </si>
  <si>
    <t>4.8-316-1</t>
  </si>
  <si>
    <t>Монтаж муфты концевой термоусаживаемой для 5-ти жильного кабеля с пластмассовой, резиновой и бумажной изоляцией, напряжением до 1 кВ, сечением одной жилы от 70 до 120 мм2</t>
  </si>
  <si>
    <t>ТСН-2001.4 Доп. 68, Сб. 8, т. 316, поз. 1</t>
  </si>
  <si>
    <t>ТСН-2001.4-8. 8-316-1...8-317-1 (доп. 55)</t>
  </si>
  <si>
    <t>ТСН-2001.4-8-42</t>
  </si>
  <si>
    <t>12</t>
  </si>
  <si>
    <t>13</t>
  </si>
  <si>
    <t>14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</si>
  <si>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</si>
  <si>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</si>
  <si>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</si>
  <si>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Кабель АПвБШп(г)-1 4х70кв.мм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</si>
  <si>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</si>
  <si>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</si>
  <si>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</si>
  <si>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</si>
  <si>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</si>
  <si>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</si>
  <si>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</si>
  <si>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</si>
  <si>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</si>
  <si>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</si>
  <si>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</si>
  <si>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</si>
  <si>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</si>
  <si>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</si>
  <si>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</si>
  <si>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</si>
  <si>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</si>
  <si>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</si>
  <si>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</si>
  <si>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</si>
  <si>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</si>
  <si>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</si>
  <si>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</si>
  <si>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</si>
  <si>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</si>
  <si>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</si>
  <si>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</si>
  <si>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</si>
  <si>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</si>
  <si>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</si>
  <si>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</si>
  <si>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</si>
  <si>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</si>
  <si>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</si>
  <si>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</si>
  <si>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</si>
  <si>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</si>
  <si>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</si>
  <si>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</si>
  <si>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</si>
  <si>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</si>
  <si>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</si>
  <si>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</si>
  <si>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</si>
  <si>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</si>
  <si>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</si>
  <si>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1.1-1-3607</t>
  </si>
  <si>
    <t>ТСН-2001.1 Доп. 69, Р. 1, о. 1, поз. 3607</t>
  </si>
  <si>
    <t>Шурупы с полукруглой головкой, диаметр 4 мм, длина 40 мм</t>
  </si>
  <si>
    <t>2.1-4-31</t>
  </si>
  <si>
    <t>ТСН-2001.2. Доп. 68. п.1-4-31 (042903)</t>
  </si>
  <si>
    <t>Лебедки электрические, тяговое усилие до 14,71 кН (1,5 тс)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</si>
  <si>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</si>
  <si>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</si>
  <si>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</si>
  <si>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</si>
  <si>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</si>
  <si>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</si>
  <si>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</si>
  <si>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</si>
  <si>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</si>
  <si>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</si>
  <si>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</si>
  <si>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</si>
  <si>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</si>
  <si>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</si>
  <si>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</si>
  <si>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</si>
  <si>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</si>
  <si>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</si>
  <si>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</si>
  <si>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</si>
  <si>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</si>
  <si>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</si>
  <si>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</si>
  <si>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</si>
  <si>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</si>
  <si>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</si>
  <si>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</si>
  <si>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</si>
  <si>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</si>
  <si>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67,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</si>
  <si>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</si>
  <si>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</si>
  <si>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</si>
  <si>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</si>
  <si>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</si>
  <si>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3599190000</t>
  </si>
  <si>
    <t>Оконцеватели (капы) термоусаживаемые</t>
  </si>
  <si>
    <t>шт.</t>
  </si>
  <si>
    <t>3449950000</t>
  </si>
  <si>
    <t>Скобы кабельные (накладные)</t>
  </si>
  <si>
    <t>3599000000</t>
  </si>
  <si>
    <t>Муфты концевые термоусаживаемые для силовых кабелей на напряжение до 1 кВ (3449630000)</t>
  </si>
  <si>
    <t>3449800000</t>
  </si>
  <si>
    <t>Наконечники кабельные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</si>
  <si>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</si>
  <si>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</si>
  <si>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</si>
  <si>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</si>
  <si>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</si>
  <si>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</si>
  <si>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</si>
  <si>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</si>
  <si>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</si>
  <si>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</si>
  <si>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</si>
  <si>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</si>
  <si>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</si>
  <si>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</si>
  <si>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</si>
  <si>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</si>
  <si>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</si>
  <si>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</si>
  <si>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</si>
  <si>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</si>
  <si>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</si>
  <si>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</si>
  <si>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</si>
  <si>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</si>
  <si>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</si>
  <si>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</si>
  <si>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</si>
  <si>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</si>
  <si>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</si>
  <si>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</si>
  <si>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</si>
  <si>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</si>
  <si>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</si>
  <si>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</si>
  <si>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</si>
  <si>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</si>
  <si>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Стабитерм-225</t>
    </r>
    <r>
      <rPr>
        <i/>
        <sz val="10"/>
        <rFont val="Arial"/>
        <family val="2"/>
        <charset val="204"/>
      </rPr>
      <t xml:space="preserve">
45,26 = [438,33 /  9,88] +  2% Заг.скл</t>
    </r>
  </si>
  <si>
    <t xml:space="preserve">   Итого по ТСН-2001.16</t>
  </si>
  <si>
    <t xml:space="preserve">   Итого возвратных сумм</t>
  </si>
  <si>
    <r>
      <t>Кабель АПвБШп(г)-1 4х185</t>
    </r>
    <r>
      <rPr>
        <i/>
        <sz val="10"/>
        <rFont val="Arial"/>
        <family val="2"/>
        <charset val="204"/>
      </rPr>
      <t xml:space="preserve">
151 452,43 = [1 496 350 /  9,88]</t>
    </r>
  </si>
  <si>
    <r>
      <t>Кабель АПвБШп(г)-1 4х150</t>
    </r>
    <r>
      <rPr>
        <i/>
        <sz val="10"/>
        <rFont val="Arial"/>
        <family val="2"/>
        <charset val="204"/>
      </rPr>
      <t xml:space="preserve">
121 367,41 = [1 199 110 /  9,88]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</si>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</sst>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3BAAF75D-F7E0-4E4B-A198-DEB12FBDC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4D06-E92E-4E5E-96F0-A89E88CDDC1F}">
  <sheetPr>
    <pageSetUpPr fitToPage="1"/>
  </sheetPr>
  <dimension ref="A1:AP158"/>
  <sheetViews>
    <sheetView tabSelected="1" view="pageBreakPreview" topLeftCell="A104" zoomScale="60" zoomScaleNormal="100" workbookViewId="0">
      <selection activeCell="AY134" sqref="AY134"/>
    </sheetView>
  </sheetViews>
  <sheetFormatPr defaultRowHeight="12.75" x14ac:dyDescent="0.2"/>
  <cols>
    <col min="1" max="1" width="5.7109375" customWidth="1"/>
    <col min="2" max="2" width="15.85546875" customWidth="1"/>
    <col min="3" max="3" width="46" customWidth="1"/>
    <col min="4" max="5" width="13.85546875" customWidth="1"/>
    <col min="6" max="6" width="14.140625" customWidth="1"/>
    <col min="7" max="8" width="11.7109375" customWidth="1"/>
    <col min="9" max="11" width="14.4257812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8" t="str">
        <f>Source!B1</f>
        <v>Smeta.RU Flash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27" t="s">
        <v>275</v>
      </c>
      <c r="K2" s="27"/>
    </row>
    <row r="3" spans="1:11" ht="36" customHeight="1" x14ac:dyDescent="0.25">
      <c r="A3" s="10" t="s">
        <v>298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">
      <c r="A4" s="11" t="s">
        <v>253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10" t="str">
        <f>CONCATENATE( "ЛОКАЛЬНАЯ СМЕТА № ",IF(Source!F12&lt;&gt;"Новый объект", Source!F12, ""))</f>
        <v>ЛОКАЛЬНАЯ СМЕТА № 02-01-08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x14ac:dyDescent="0.2">
      <c r="A9" s="13" t="s">
        <v>254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15" t="str">
        <f>CONCATENATE( "Основание: чертежи № ", Source!J12)</f>
        <v>Основание: чертежи № М-25-2-ЭС-ПОС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4.25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28.5" x14ac:dyDescent="0.2">
      <c r="A13" s="9"/>
      <c r="B13" s="9"/>
      <c r="C13" s="9"/>
      <c r="D13" s="9"/>
      <c r="E13" s="9"/>
      <c r="F13" s="9"/>
      <c r="G13" s="9"/>
      <c r="H13" s="9"/>
      <c r="I13" s="17" t="s">
        <v>255</v>
      </c>
      <c r="J13" s="17" t="s">
        <v>256</v>
      </c>
      <c r="K13" s="9"/>
    </row>
    <row r="14" spans="1:11" ht="15" x14ac:dyDescent="0.25">
      <c r="A14" s="9"/>
      <c r="B14" s="9"/>
      <c r="C14" s="9"/>
      <c r="D14" s="9"/>
      <c r="E14" s="18" t="s">
        <v>257</v>
      </c>
      <c r="F14" s="18"/>
      <c r="G14" s="18"/>
      <c r="H14" s="18"/>
      <c r="I14" s="19">
        <f>I15+I16+I17+I18</f>
        <v>53.67</v>
      </c>
      <c r="J14" s="19">
        <f>J15+J16+J17+J18</f>
        <v>694.52</v>
      </c>
      <c r="K14" s="20" t="s">
        <v>294</v>
      </c>
    </row>
    <row r="15" spans="1:11" ht="14.25" x14ac:dyDescent="0.2">
      <c r="A15" s="9"/>
      <c r="B15" s="9"/>
      <c r="C15" s="9"/>
      <c r="D15" s="9"/>
      <c r="E15" s="21" t="s">
        <v>24</v>
      </c>
      <c r="F15" s="21"/>
      <c r="G15" s="21"/>
      <c r="H15" s="21"/>
      <c r="I15" s="22">
        <f>ROUND(SUM(X1:X151)/1000, 2)</f>
        <v>2.66</v>
      </c>
      <c r="J15" s="22">
        <f>ROUND((Source!F165)/1000, 2)</f>
        <v>58.78</v>
      </c>
      <c r="K15" s="9" t="s">
        <v>294</v>
      </c>
    </row>
    <row r="16" spans="1:11" ht="14.25" x14ac:dyDescent="0.2">
      <c r="A16" s="9"/>
      <c r="B16" s="9"/>
      <c r="C16" s="9"/>
      <c r="D16" s="9"/>
      <c r="E16" s="21" t="s">
        <v>258</v>
      </c>
      <c r="F16" s="21"/>
      <c r="G16" s="21"/>
      <c r="H16" s="21"/>
      <c r="I16" s="22">
        <f>ROUND(SUM(Y1:Y151)/1000, 2)</f>
        <v>51.01</v>
      </c>
      <c r="J16" s="22">
        <f>ROUND((Source!F166)/1000, 2)</f>
        <v>635.74</v>
      </c>
      <c r="K16" s="9" t="s">
        <v>294</v>
      </c>
    </row>
    <row r="17" spans="1:42" ht="14.25" x14ac:dyDescent="0.2">
      <c r="A17" s="9"/>
      <c r="B17" s="9"/>
      <c r="C17" s="9"/>
      <c r="D17" s="9"/>
      <c r="E17" s="21" t="s">
        <v>259</v>
      </c>
      <c r="F17" s="21"/>
      <c r="G17" s="21"/>
      <c r="H17" s="21"/>
      <c r="I17" s="22">
        <f>ROUND(SUM(Z1:Z151)/1000, 2)</f>
        <v>0</v>
      </c>
      <c r="J17" s="22">
        <f>ROUND((Source!F157)/1000, 2)</f>
        <v>0</v>
      </c>
      <c r="K17" s="9" t="s">
        <v>294</v>
      </c>
    </row>
    <row r="18" spans="1:42" ht="14.25" x14ac:dyDescent="0.2">
      <c r="A18" s="9"/>
      <c r="B18" s="9"/>
      <c r="C18" s="9"/>
      <c r="D18" s="9"/>
      <c r="E18" s="21" t="s">
        <v>260</v>
      </c>
      <c r="F18" s="21"/>
      <c r="G18" s="21"/>
      <c r="H18" s="21"/>
      <c r="I18" s="22">
        <f>ROUND(SUM(AA1:AA151)/1000, 2)</f>
        <v>0</v>
      </c>
      <c r="J18" s="22">
        <f>ROUND((Source!F167+Source!F168)/1000, 2)</f>
        <v>0</v>
      </c>
      <c r="K18" s="9" t="s">
        <v>294</v>
      </c>
    </row>
    <row r="19" spans="1:42" ht="14.25" x14ac:dyDescent="0.2">
      <c r="A19" s="9"/>
      <c r="B19" s="9"/>
      <c r="C19" s="9"/>
      <c r="D19" s="9"/>
      <c r="E19" s="21" t="s">
        <v>261</v>
      </c>
      <c r="F19" s="21"/>
      <c r="G19" s="21"/>
      <c r="H19" s="21"/>
      <c r="I19" s="22">
        <f>ROUND(SUM(W1:W151)/1000, 2)</f>
        <v>2.35</v>
      </c>
      <c r="J19" s="22">
        <f>(Source!F163+ Source!F162)/1000</f>
        <v>112.53</v>
      </c>
      <c r="K19" s="9" t="s">
        <v>294</v>
      </c>
    </row>
    <row r="20" spans="1:42" ht="14.25" x14ac:dyDescent="0.2">
      <c r="A20" s="9"/>
      <c r="B20" s="9"/>
      <c r="C20" s="9"/>
      <c r="D20" s="9"/>
      <c r="E20" s="21" t="s">
        <v>262</v>
      </c>
      <c r="F20" s="21"/>
      <c r="G20" s="21"/>
      <c r="H20" s="21"/>
      <c r="I20" s="22">
        <f>SUM(AB1:AB151)</f>
        <v>170.47</v>
      </c>
      <c r="J20" s="22"/>
      <c r="K20" s="9" t="s">
        <v>168</v>
      </c>
    </row>
    <row r="21" spans="1:42" ht="14.25" hidden="1" x14ac:dyDescent="0.2">
      <c r="A21" s="9"/>
      <c r="B21" s="9"/>
      <c r="C21" s="9"/>
      <c r="D21" s="9"/>
      <c r="E21" s="21" t="s">
        <v>263</v>
      </c>
      <c r="F21" s="21"/>
      <c r="G21" s="21"/>
      <c r="H21" s="21"/>
      <c r="I21" s="22"/>
      <c r="J21" s="22"/>
      <c r="K21" s="9"/>
    </row>
    <row r="22" spans="1:42" ht="14.25" hidden="1" x14ac:dyDescent="0.2">
      <c r="A22" s="9"/>
      <c r="B22" s="9"/>
      <c r="C22" s="9"/>
      <c r="D22" s="9"/>
      <c r="E22" s="23" t="s">
        <v>79</v>
      </c>
      <c r="F22" s="23"/>
      <c r="G22" s="23"/>
      <c r="H22" s="23"/>
      <c r="I22" s="22">
        <f>ROUND(SUM(AE1:AE151)/1000, 2)</f>
        <v>0</v>
      </c>
      <c r="J22" s="22">
        <f>SUM(AF1:AF151)/1000</f>
        <v>0</v>
      </c>
      <c r="K22" s="9" t="s">
        <v>294</v>
      </c>
    </row>
    <row r="23" spans="1:42" ht="14.25" x14ac:dyDescent="0.2">
      <c r="A23" s="9"/>
      <c r="B23" s="9"/>
      <c r="C23" s="9"/>
      <c r="D23" s="9"/>
      <c r="E23" s="9"/>
      <c r="F23" s="24"/>
      <c r="G23" s="24"/>
      <c r="H23" s="24"/>
      <c r="I23" s="22"/>
      <c r="J23" s="22"/>
      <c r="K23" s="9"/>
    </row>
    <row r="24" spans="1:42" ht="14.25" x14ac:dyDescent="0.2">
      <c r="A24" s="9" t="s">
        <v>276</v>
      </c>
      <c r="B24" s="9"/>
      <c r="C24" s="9"/>
      <c r="D24" s="9"/>
      <c r="E24" s="9"/>
      <c r="F24" s="24"/>
      <c r="G24" s="24"/>
      <c r="H24" s="24"/>
      <c r="I24" s="22"/>
      <c r="J24" s="22"/>
      <c r="K24" s="9"/>
    </row>
    <row r="25" spans="1:42" ht="14.25" x14ac:dyDescent="0.2">
      <c r="A25" s="15" t="s">
        <v>277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AP25" s="28" t="s">
        <v>277</v>
      </c>
    </row>
    <row r="26" spans="1:42" ht="99.75" x14ac:dyDescent="0.2">
      <c r="A26" s="25" t="s">
        <v>264</v>
      </c>
      <c r="B26" s="25" t="s">
        <v>265</v>
      </c>
      <c r="C26" s="25" t="s">
        <v>266</v>
      </c>
      <c r="D26" s="25" t="s">
        <v>267</v>
      </c>
      <c r="E26" s="25" t="s">
        <v>268</v>
      </c>
      <c r="F26" s="25" t="s">
        <v>269</v>
      </c>
      <c r="G26" s="26" t="s">
        <v>270</v>
      </c>
      <c r="H26" s="26" t="s">
        <v>271</v>
      </c>
      <c r="I26" s="25" t="s">
        <v>272</v>
      </c>
      <c r="J26" s="25" t="s">
        <v>273</v>
      </c>
      <c r="K26" s="25" t="s">
        <v>274</v>
      </c>
    </row>
    <row r="27" spans="1:42" ht="14.25" x14ac:dyDescent="0.2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</row>
    <row r="29" spans="1:42" ht="16.5" x14ac:dyDescent="0.25">
      <c r="A29" s="29" t="str">
        <f>CONCATENATE("Локальная смета: ",IF(Source!G20&lt;&gt;"Новая локальная смета", Source!G20, ""))</f>
        <v>Локальная смета: Прокладка в ТП, в ВРЩ КЛ-0,4кВ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1" spans="1:42" ht="16.5" x14ac:dyDescent="0.25">
      <c r="A31" s="29" t="str">
        <f>CONCATENATE("Раздел: ",IF(Source!G24&lt;&gt;"Новый раздел", Source!G24, ""))</f>
        <v>Раздел: Строительные работы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42" ht="57" x14ac:dyDescent="0.2">
      <c r="A32" s="30">
        <v>1</v>
      </c>
      <c r="B32" s="30" t="str">
        <f>Source!F28</f>
        <v>3.13-30-1</v>
      </c>
      <c r="C32" s="30" t="s">
        <v>27</v>
      </c>
      <c r="D32" s="32" t="str">
        <f>Source!H28</f>
        <v>100 м2 покрытия</v>
      </c>
      <c r="E32" s="31">
        <f>Source!I28</f>
        <v>0.2122</v>
      </c>
      <c r="F32" s="34"/>
      <c r="G32" s="33"/>
      <c r="H32" s="31"/>
      <c r="I32" s="34"/>
      <c r="J32" s="31"/>
      <c r="K32" s="34"/>
      <c r="Q32">
        <f>ROUND((Source!DN28/100)*ROUND((ROUND((Source!AF28*Source!AV28*Source!I28),2)),2), 2)</f>
        <v>430.23</v>
      </c>
      <c r="R32">
        <f>Source!X28</f>
        <v>17046.580000000002</v>
      </c>
      <c r="S32">
        <f>ROUND((Source!DO28/100)*ROUND((ROUND((Source!AF28*Source!AV28*Source!I28),2)),2), 2)</f>
        <v>315.5</v>
      </c>
      <c r="T32">
        <f>Source!Y28</f>
        <v>8033.45</v>
      </c>
      <c r="U32">
        <f>ROUND((175/100)*ROUND((ROUND((Source!AE28*Source!AV28*Source!I28),2)),2), 2)</f>
        <v>0.23</v>
      </c>
      <c r="V32">
        <f>ROUND((160/100)*ROUND(ROUND((ROUND((Source!AE28*Source!AV28*Source!I28),2)*Source!BS28),2), 2), 2)</f>
        <v>9.9499999999999993</v>
      </c>
      <c r="AI32">
        <v>0</v>
      </c>
    </row>
    <row r="33" spans="1:35" ht="14.25" x14ac:dyDescent="0.2">
      <c r="A33" s="30"/>
      <c r="B33" s="30"/>
      <c r="C33" s="30" t="s">
        <v>278</v>
      </c>
      <c r="D33" s="32"/>
      <c r="E33" s="31"/>
      <c r="F33" s="34">
        <f>Source!AO28</f>
        <v>1930.91</v>
      </c>
      <c r="G33" s="33" t="str">
        <f>Source!DG28</f>
        <v/>
      </c>
      <c r="H33" s="31">
        <f>Source!AV28</f>
        <v>1</v>
      </c>
      <c r="I33" s="34">
        <f>ROUND((ROUND((Source!AF28*Source!AV28*Source!I28),2)),2)</f>
        <v>409.74</v>
      </c>
      <c r="J33" s="31">
        <f>IF(Source!BA28&lt;&gt; 0, Source!BA28, 1)</f>
        <v>47.82</v>
      </c>
      <c r="K33" s="34">
        <f>Source!S28</f>
        <v>19593.77</v>
      </c>
      <c r="W33">
        <f>I33</f>
        <v>409.74</v>
      </c>
    </row>
    <row r="34" spans="1:35" ht="14.25" x14ac:dyDescent="0.2">
      <c r="A34" s="30"/>
      <c r="B34" s="30"/>
      <c r="C34" s="30" t="s">
        <v>279</v>
      </c>
      <c r="D34" s="32"/>
      <c r="E34" s="31"/>
      <c r="F34" s="34">
        <f>Source!AM28</f>
        <v>399.63</v>
      </c>
      <c r="G34" s="33" t="str">
        <f>Source!DE28</f>
        <v/>
      </c>
      <c r="H34" s="31">
        <f>Source!AV28</f>
        <v>1</v>
      </c>
      <c r="I34" s="34">
        <f>(ROUND((ROUND(((Source!ET28)*Source!AV28*Source!I28),2)),2)+ROUND((ROUND(((Source!AE28-(Source!EU28))*Source!AV28*Source!I28),2)),2))</f>
        <v>84.8</v>
      </c>
      <c r="J34" s="31">
        <f>IF(Source!BB28&lt;&gt; 0, Source!BB28, 1)</f>
        <v>9.75</v>
      </c>
      <c r="K34" s="34">
        <f>Source!Q28</f>
        <v>826.8</v>
      </c>
    </row>
    <row r="35" spans="1:35" ht="14.25" x14ac:dyDescent="0.2">
      <c r="A35" s="30"/>
      <c r="B35" s="30"/>
      <c r="C35" s="30" t="s">
        <v>280</v>
      </c>
      <c r="D35" s="32"/>
      <c r="E35" s="31"/>
      <c r="F35" s="34">
        <f>Source!AN28</f>
        <v>0.59</v>
      </c>
      <c r="G35" s="33" t="str">
        <f>Source!DF28</f>
        <v/>
      </c>
      <c r="H35" s="31">
        <f>Source!AV28</f>
        <v>1</v>
      </c>
      <c r="I35" s="35">
        <f>ROUND((ROUND((Source!AE28*Source!AV28*Source!I28),2)),2)</f>
        <v>0.13</v>
      </c>
      <c r="J35" s="31">
        <f>IF(Source!BS28&lt;&gt; 0, Source!BS28, 1)</f>
        <v>47.82</v>
      </c>
      <c r="K35" s="35">
        <f>Source!R28</f>
        <v>6.22</v>
      </c>
      <c r="W35">
        <f>I35</f>
        <v>0.13</v>
      </c>
    </row>
    <row r="36" spans="1:35" ht="14.25" x14ac:dyDescent="0.2">
      <c r="A36" s="30"/>
      <c r="B36" s="30"/>
      <c r="C36" s="30" t="s">
        <v>281</v>
      </c>
      <c r="D36" s="32"/>
      <c r="E36" s="31"/>
      <c r="F36" s="34">
        <f>Source!AL28</f>
        <v>516.41</v>
      </c>
      <c r="G36" s="33" t="str">
        <f>Source!DD28</f>
        <v/>
      </c>
      <c r="H36" s="31">
        <f>Source!AW28</f>
        <v>1</v>
      </c>
      <c r="I36" s="34">
        <f>ROUND((ROUND((Source!AC28*Source!AW28*Source!I28),2)),2)</f>
        <v>109.58</v>
      </c>
      <c r="J36" s="31">
        <f>IF(Source!BC28&lt;&gt; 0, Source!BC28, 1)</f>
        <v>3.3</v>
      </c>
      <c r="K36" s="34">
        <f>Source!P28</f>
        <v>361.61</v>
      </c>
    </row>
    <row r="37" spans="1:35" ht="14.25" x14ac:dyDescent="0.2">
      <c r="A37" s="30"/>
      <c r="B37" s="30"/>
      <c r="C37" s="30" t="s">
        <v>282</v>
      </c>
      <c r="D37" s="32" t="s">
        <v>283</v>
      </c>
      <c r="E37" s="31">
        <f>Source!DN28</f>
        <v>105</v>
      </c>
      <c r="F37" s="34"/>
      <c r="G37" s="33"/>
      <c r="H37" s="31"/>
      <c r="I37" s="34">
        <f>SUM(Q32:Q36)</f>
        <v>430.23</v>
      </c>
      <c r="J37" s="31">
        <f>Source!BZ28</f>
        <v>87</v>
      </c>
      <c r="K37" s="34">
        <f>SUM(R32:R36)</f>
        <v>17046.580000000002</v>
      </c>
    </row>
    <row r="38" spans="1:35" ht="14.25" x14ac:dyDescent="0.2">
      <c r="A38" s="30"/>
      <c r="B38" s="30"/>
      <c r="C38" s="30" t="s">
        <v>284</v>
      </c>
      <c r="D38" s="32" t="s">
        <v>283</v>
      </c>
      <c r="E38" s="31">
        <f>Source!DO28</f>
        <v>77</v>
      </c>
      <c r="F38" s="34"/>
      <c r="G38" s="33"/>
      <c r="H38" s="31"/>
      <c r="I38" s="34">
        <f>SUM(S32:S37)</f>
        <v>315.5</v>
      </c>
      <c r="J38" s="31">
        <f>Source!CA28</f>
        <v>41</v>
      </c>
      <c r="K38" s="34">
        <f>SUM(T32:T37)</f>
        <v>8033.45</v>
      </c>
    </row>
    <row r="39" spans="1:35" ht="14.25" x14ac:dyDescent="0.2">
      <c r="A39" s="30"/>
      <c r="B39" s="30"/>
      <c r="C39" s="30" t="s">
        <v>285</v>
      </c>
      <c r="D39" s="32" t="s">
        <v>283</v>
      </c>
      <c r="E39" s="31">
        <f>175</f>
        <v>175</v>
      </c>
      <c r="F39" s="34"/>
      <c r="G39" s="33"/>
      <c r="H39" s="31"/>
      <c r="I39" s="34">
        <f>SUM(U32:U38)</f>
        <v>0.23</v>
      </c>
      <c r="J39" s="31">
        <f>160</f>
        <v>160</v>
      </c>
      <c r="K39" s="34">
        <f>SUM(V32:V38)</f>
        <v>9.9499999999999993</v>
      </c>
    </row>
    <row r="40" spans="1:35" ht="14.25" x14ac:dyDescent="0.2">
      <c r="A40" s="37"/>
      <c r="B40" s="37"/>
      <c r="C40" s="37" t="s">
        <v>286</v>
      </c>
      <c r="D40" s="38" t="s">
        <v>287</v>
      </c>
      <c r="E40" s="39">
        <f>Source!AQ28</f>
        <v>135</v>
      </c>
      <c r="F40" s="40"/>
      <c r="G40" s="41" t="str">
        <f>Source!DI28</f>
        <v/>
      </c>
      <c r="H40" s="39">
        <f>Source!AV28</f>
        <v>1</v>
      </c>
      <c r="I40" s="40">
        <f>Source!U28</f>
        <v>28.65</v>
      </c>
      <c r="J40" s="39"/>
      <c r="K40" s="40"/>
      <c r="AB40" s="36">
        <f>I40</f>
        <v>28.65</v>
      </c>
    </row>
    <row r="41" spans="1:35" ht="15" x14ac:dyDescent="0.25">
      <c r="C41" s="20" t="s">
        <v>288</v>
      </c>
      <c r="H41" s="42">
        <f>I33+I34+I36+I37+I38+I39+0</f>
        <v>1350.08</v>
      </c>
      <c r="I41" s="42"/>
      <c r="J41" s="42">
        <f>K33+K34+K36+K37+K38+K39+0</f>
        <v>45872.160000000003</v>
      </c>
      <c r="K41" s="42"/>
      <c r="O41" s="36">
        <f>I33+I34+I36+I37+I38+I39+0</f>
        <v>1350.08</v>
      </c>
      <c r="P41" s="36">
        <f>K33+K34+K36+K37+K38+K39+0</f>
        <v>45872.160000000003</v>
      </c>
      <c r="X41">
        <f>IF(Source!BI28&lt;=1,I33+I34+I36+I37+I38+I39-0, 0)</f>
        <v>1350.08</v>
      </c>
      <c r="Y41">
        <f>IF(Source!BI28=2,I33+I34+I36+I37+I38+I39-0, 0)</f>
        <v>0</v>
      </c>
      <c r="Z41">
        <f>IF(Source!BI28=3,I33+I34+I36+I37+I38+I39-0, 0)</f>
        <v>0</v>
      </c>
      <c r="AA41">
        <f>IF(Source!BI28=4,I33+I34+I36+I37+I38+I39,0)</f>
        <v>0</v>
      </c>
    </row>
    <row r="43" spans="1:35" ht="28.5" x14ac:dyDescent="0.2">
      <c r="A43" s="37">
        <v>2</v>
      </c>
      <c r="B43" s="37" t="str">
        <f>Source!F29</f>
        <v>цена поставщика</v>
      </c>
      <c r="C43" s="37" t="s">
        <v>289</v>
      </c>
      <c r="D43" s="38" t="str">
        <f>Source!H29</f>
        <v>кг</v>
      </c>
      <c r="E43" s="39">
        <f>Source!I29</f>
        <v>28.86</v>
      </c>
      <c r="F43" s="40">
        <f>Source!AL29</f>
        <v>45.26</v>
      </c>
      <c r="G43" s="41" t="str">
        <f>Source!DD29</f>
        <v/>
      </c>
      <c r="H43" s="39">
        <f>Source!AW29</f>
        <v>1</v>
      </c>
      <c r="I43" s="40">
        <f>ROUND((ROUND((Source!AC29*Source!AW29*Source!I29),2)),2)</f>
        <v>1306.2</v>
      </c>
      <c r="J43" s="39">
        <f>IF(Source!BC29&lt;&gt; 0, Source!BC29, 1)</f>
        <v>9.8800000000000008</v>
      </c>
      <c r="K43" s="40">
        <f>Source!P29</f>
        <v>12905.26</v>
      </c>
      <c r="Q43">
        <f>ROUND((Source!DN29/100)*ROUND((ROUND((Source!AF29*Source!AV29*Source!I29),2)),2), 2)</f>
        <v>0</v>
      </c>
      <c r="R43">
        <f>Source!X29</f>
        <v>0</v>
      </c>
      <c r="S43">
        <f>ROUND((Source!DO29/100)*ROUND((ROUND((Source!AF29*Source!AV29*Source!I29),2)),2), 2)</f>
        <v>0</v>
      </c>
      <c r="T43">
        <f>Source!Y29</f>
        <v>0</v>
      </c>
      <c r="U43">
        <f>ROUND((175/100)*ROUND((ROUND((Source!AE29*Source!AV29*Source!I29),2)),2), 2)</f>
        <v>0</v>
      </c>
      <c r="V43">
        <f>ROUND((160/100)*ROUND(ROUND((ROUND((Source!AE29*Source!AV29*Source!I29),2)*Source!BS29),2), 2), 2)</f>
        <v>0</v>
      </c>
      <c r="AI43">
        <v>3</v>
      </c>
    </row>
    <row r="44" spans="1:35" ht="15" x14ac:dyDescent="0.25">
      <c r="C44" s="20" t="s">
        <v>288</v>
      </c>
      <c r="H44" s="42">
        <f>I43+0</f>
        <v>1306.2</v>
      </c>
      <c r="I44" s="42"/>
      <c r="J44" s="42">
        <f>K43+0</f>
        <v>12905.26</v>
      </c>
      <c r="K44" s="42"/>
      <c r="O44" s="36">
        <f>I43+0</f>
        <v>1306.2</v>
      </c>
      <c r="P44" s="36">
        <f>K43+0</f>
        <v>12905.26</v>
      </c>
      <c r="X44">
        <f>IF(Source!BI29&lt;=1,I43-0, 0)</f>
        <v>1306.2</v>
      </c>
      <c r="Y44">
        <f>IF(Source!BI29=2,I43-0, 0)</f>
        <v>0</v>
      </c>
      <c r="Z44">
        <f>IF(Source!BI29=3,I43-0, 0)</f>
        <v>0</v>
      </c>
      <c r="AA44">
        <f>IF(Source!BI29=4,I43,0)</f>
        <v>0</v>
      </c>
    </row>
    <row r="47" spans="1:35" ht="15" x14ac:dyDescent="0.25">
      <c r="A47" s="45" t="str">
        <f>CONCATENATE("Итого по разделу: ",IF(Source!G31&lt;&gt;"Новый раздел", Source!G31, ""))</f>
        <v>Итого по разделу: Строительные работы</v>
      </c>
      <c r="B47" s="45"/>
      <c r="C47" s="45"/>
      <c r="D47" s="45"/>
      <c r="E47" s="45"/>
      <c r="F47" s="45"/>
      <c r="G47" s="45"/>
      <c r="H47" s="44">
        <f>SUM(O31:O46)</f>
        <v>2656.28</v>
      </c>
      <c r="I47" s="43"/>
      <c r="J47" s="44">
        <f>SUM(P31:P46)</f>
        <v>58777.42</v>
      </c>
      <c r="K47" s="43"/>
    </row>
    <row r="48" spans="1:35" hidden="1" x14ac:dyDescent="0.2">
      <c r="A48" t="s">
        <v>290</v>
      </c>
      <c r="H48">
        <f>SUM(AC31:AC47)</f>
        <v>0</v>
      </c>
      <c r="J48">
        <f>SUM(AD31:AD47)</f>
        <v>0</v>
      </c>
    </row>
    <row r="49" spans="1:35" hidden="1" x14ac:dyDescent="0.2">
      <c r="A49" t="s">
        <v>291</v>
      </c>
      <c r="H49">
        <f>SUM(AE31:AE48)</f>
        <v>0</v>
      </c>
      <c r="J49">
        <f>SUM(AF31:AF48)</f>
        <v>0</v>
      </c>
    </row>
    <row r="51" spans="1:35" ht="16.5" x14ac:dyDescent="0.25">
      <c r="A51" s="29" t="str">
        <f>CONCATENATE("Раздел: ",IF(Source!G61&lt;&gt;"Новый раздел", Source!G61, ""))</f>
        <v>Раздел: Монтажные работы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1:35" ht="42.75" x14ac:dyDescent="0.2">
      <c r="A52" s="30">
        <v>3</v>
      </c>
      <c r="B52" s="30" t="str">
        <f>Source!F65</f>
        <v>4.8-77-4</v>
      </c>
      <c r="C52" s="30" t="s">
        <v>97</v>
      </c>
      <c r="D52" s="32" t="str">
        <f>Source!H65</f>
        <v>100 М КАБЕЛЯ</v>
      </c>
      <c r="E52" s="31">
        <f>Source!I65</f>
        <v>0.5</v>
      </c>
      <c r="F52" s="34"/>
      <c r="G52" s="33"/>
      <c r="H52" s="31"/>
      <c r="I52" s="34"/>
      <c r="J52" s="31"/>
      <c r="K52" s="34"/>
      <c r="Q52">
        <f>ROUND((Source!DN65/100)*ROUND((ROUND((Source!AF65*Source!AV65*Source!I65),2)),2), 2)</f>
        <v>75.89</v>
      </c>
      <c r="R52">
        <f>Source!X65</f>
        <v>2981.06</v>
      </c>
      <c r="S52">
        <f>ROUND((Source!DO65/100)*ROUND((ROUND((Source!AF65*Source!AV65*Source!I65),2)),2), 2)</f>
        <v>47.43</v>
      </c>
      <c r="T52">
        <f>Source!Y65</f>
        <v>1393.32</v>
      </c>
      <c r="U52">
        <f>ROUND((175/100)*ROUND((ROUND((Source!AE65*Source!AV65*Source!I65),2)),2), 2)</f>
        <v>16.350000000000001</v>
      </c>
      <c r="V52">
        <f>ROUND((160/100)*ROUND(ROUND((ROUND((Source!AE65*Source!AV65*Source!I65),2)*Source!BS65),2), 2), 2)</f>
        <v>714.62</v>
      </c>
      <c r="AI52">
        <v>0</v>
      </c>
    </row>
    <row r="53" spans="1:35" ht="14.25" x14ac:dyDescent="0.2">
      <c r="A53" s="30"/>
      <c r="B53" s="30"/>
      <c r="C53" s="30" t="s">
        <v>278</v>
      </c>
      <c r="D53" s="32"/>
      <c r="E53" s="31"/>
      <c r="F53" s="34">
        <f>Source!AO65</f>
        <v>135.52000000000001</v>
      </c>
      <c r="G53" s="33" t="str">
        <f>Source!DG65</f>
        <v/>
      </c>
      <c r="H53" s="31">
        <f>Source!AV65</f>
        <v>1</v>
      </c>
      <c r="I53" s="34">
        <f>ROUND((ROUND((Source!AF65*Source!AV65*Source!I65),2)),2)</f>
        <v>67.760000000000005</v>
      </c>
      <c r="J53" s="31">
        <f>IF(Source!BA65&lt;&gt; 0, Source!BA65, 1)</f>
        <v>47.82</v>
      </c>
      <c r="K53" s="34">
        <f>Source!S65</f>
        <v>3240.28</v>
      </c>
      <c r="W53">
        <f>I53</f>
        <v>67.760000000000005</v>
      </c>
    </row>
    <row r="54" spans="1:35" ht="14.25" x14ac:dyDescent="0.2">
      <c r="A54" s="30"/>
      <c r="B54" s="30"/>
      <c r="C54" s="30" t="s">
        <v>279</v>
      </c>
      <c r="D54" s="32"/>
      <c r="E54" s="31"/>
      <c r="F54" s="34">
        <f>Source!AM65</f>
        <v>134.35</v>
      </c>
      <c r="G54" s="33" t="str">
        <f>Source!DE65</f>
        <v/>
      </c>
      <c r="H54" s="31">
        <f>Source!AV65</f>
        <v>1</v>
      </c>
      <c r="I54" s="34">
        <f>(ROUND((ROUND(((Source!ET65)*Source!AV65*Source!I65),2)),2)+ROUND((ROUND(((Source!AE65-(Source!EU65))*Source!AV65*Source!I65),2)),2))</f>
        <v>67.180000000000007</v>
      </c>
      <c r="J54" s="31">
        <f>IF(Source!BB65&lt;&gt; 0, Source!BB65, 1)</f>
        <v>14.69</v>
      </c>
      <c r="K54" s="34">
        <f>Source!Q65</f>
        <v>986.87</v>
      </c>
    </row>
    <row r="55" spans="1:35" ht="14.25" x14ac:dyDescent="0.2">
      <c r="A55" s="30"/>
      <c r="B55" s="30"/>
      <c r="C55" s="30" t="s">
        <v>280</v>
      </c>
      <c r="D55" s="32"/>
      <c r="E55" s="31"/>
      <c r="F55" s="34">
        <f>Source!AN65</f>
        <v>18.68</v>
      </c>
      <c r="G55" s="33" t="str">
        <f>Source!DF65</f>
        <v/>
      </c>
      <c r="H55" s="31">
        <f>Source!AV65</f>
        <v>1</v>
      </c>
      <c r="I55" s="35">
        <f>ROUND((ROUND((Source!AE65*Source!AV65*Source!I65),2)),2)</f>
        <v>9.34</v>
      </c>
      <c r="J55" s="31">
        <f>IF(Source!BS65&lt;&gt; 0, Source!BS65, 1)</f>
        <v>47.82</v>
      </c>
      <c r="K55" s="35">
        <f>Source!R65</f>
        <v>446.64</v>
      </c>
      <c r="W55">
        <f>I55</f>
        <v>9.34</v>
      </c>
    </row>
    <row r="56" spans="1:35" ht="14.25" x14ac:dyDescent="0.2">
      <c r="A56" s="30"/>
      <c r="B56" s="30"/>
      <c r="C56" s="30" t="s">
        <v>281</v>
      </c>
      <c r="D56" s="32"/>
      <c r="E56" s="31"/>
      <c r="F56" s="34">
        <f>Source!AL65</f>
        <v>53.75</v>
      </c>
      <c r="G56" s="33" t="str">
        <f>Source!DD65</f>
        <v/>
      </c>
      <c r="H56" s="31">
        <f>Source!AW65</f>
        <v>1</v>
      </c>
      <c r="I56" s="34">
        <f>ROUND((ROUND((Source!AC65*Source!AW65*Source!I65),2)),2)</f>
        <v>26.88</v>
      </c>
      <c r="J56" s="31">
        <f>IF(Source!BC65&lt;&gt; 0, Source!BC65, 1)</f>
        <v>17.18</v>
      </c>
      <c r="K56" s="34">
        <f>Source!P65</f>
        <v>461.8</v>
      </c>
    </row>
    <row r="57" spans="1:35" ht="14.25" x14ac:dyDescent="0.2">
      <c r="A57" s="30"/>
      <c r="B57" s="30"/>
      <c r="C57" s="30" t="s">
        <v>282</v>
      </c>
      <c r="D57" s="32" t="s">
        <v>283</v>
      </c>
      <c r="E57" s="31">
        <f>Source!DN65</f>
        <v>112</v>
      </c>
      <c r="F57" s="34"/>
      <c r="G57" s="33"/>
      <c r="H57" s="31"/>
      <c r="I57" s="34">
        <f>SUM(Q52:Q56)</f>
        <v>75.89</v>
      </c>
      <c r="J57" s="31">
        <f>Source!BZ65</f>
        <v>92</v>
      </c>
      <c r="K57" s="34">
        <f>SUM(R52:R56)</f>
        <v>2981.06</v>
      </c>
    </row>
    <row r="58" spans="1:35" ht="14.25" x14ac:dyDescent="0.2">
      <c r="A58" s="30"/>
      <c r="B58" s="30"/>
      <c r="C58" s="30" t="s">
        <v>284</v>
      </c>
      <c r="D58" s="32" t="s">
        <v>283</v>
      </c>
      <c r="E58" s="31">
        <f>Source!DO65</f>
        <v>70</v>
      </c>
      <c r="F58" s="34"/>
      <c r="G58" s="33"/>
      <c r="H58" s="31"/>
      <c r="I58" s="34">
        <f>SUM(S52:S57)</f>
        <v>47.43</v>
      </c>
      <c r="J58" s="31">
        <f>Source!CA65</f>
        <v>43</v>
      </c>
      <c r="K58" s="34">
        <f>SUM(T52:T57)</f>
        <v>1393.32</v>
      </c>
    </row>
    <row r="59" spans="1:35" ht="14.25" x14ac:dyDescent="0.2">
      <c r="A59" s="30"/>
      <c r="B59" s="30"/>
      <c r="C59" s="30" t="s">
        <v>285</v>
      </c>
      <c r="D59" s="32" t="s">
        <v>283</v>
      </c>
      <c r="E59" s="31">
        <f>175</f>
        <v>175</v>
      </c>
      <c r="F59" s="34"/>
      <c r="G59" s="33"/>
      <c r="H59" s="31"/>
      <c r="I59" s="34">
        <f>SUM(U52:U58)</f>
        <v>16.350000000000001</v>
      </c>
      <c r="J59" s="31">
        <f>160</f>
        <v>160</v>
      </c>
      <c r="K59" s="34">
        <f>SUM(V52:V58)</f>
        <v>714.62</v>
      </c>
    </row>
    <row r="60" spans="1:35" ht="14.25" x14ac:dyDescent="0.2">
      <c r="A60" s="37"/>
      <c r="B60" s="37"/>
      <c r="C60" s="37" t="s">
        <v>286</v>
      </c>
      <c r="D60" s="38" t="s">
        <v>287</v>
      </c>
      <c r="E60" s="39">
        <f>Source!AQ65</f>
        <v>11</v>
      </c>
      <c r="F60" s="40"/>
      <c r="G60" s="41" t="str">
        <f>Source!DI65</f>
        <v/>
      </c>
      <c r="H60" s="39">
        <f>Source!AV65</f>
        <v>1</v>
      </c>
      <c r="I60" s="40">
        <f>Source!U65</f>
        <v>5.5</v>
      </c>
      <c r="J60" s="39"/>
      <c r="K60" s="40"/>
      <c r="AB60" s="36">
        <f>I60</f>
        <v>5.5</v>
      </c>
    </row>
    <row r="61" spans="1:35" ht="15" x14ac:dyDescent="0.25">
      <c r="C61" s="20" t="s">
        <v>288</v>
      </c>
      <c r="H61" s="42">
        <f>I53+I54+I56+I57+I58+I59+0</f>
        <v>301.49</v>
      </c>
      <c r="I61" s="42"/>
      <c r="J61" s="42">
        <f>K53+K54+K56+K57+K58+K59+0</f>
        <v>9777.9500000000007</v>
      </c>
      <c r="K61" s="42"/>
      <c r="O61" s="36">
        <f>I53+I54+I56+I57+I58+I59+0</f>
        <v>301.49</v>
      </c>
      <c r="P61" s="36">
        <f>K53+K54+K56+K57+K58+K59+0</f>
        <v>9777.9500000000007</v>
      </c>
      <c r="X61">
        <f>IF(Source!BI65&lt;=1,I53+I54+I56+I57+I58+I59-0, 0)</f>
        <v>0</v>
      </c>
      <c r="Y61">
        <f>IF(Source!BI65=2,I53+I54+I56+I57+I58+I59-0, 0)</f>
        <v>301.49</v>
      </c>
      <c r="Z61">
        <f>IF(Source!BI65=3,I53+I54+I56+I57+I58+I59-0, 0)</f>
        <v>0</v>
      </c>
      <c r="AA61">
        <f>IF(Source!BI65=4,I53+I54+I56+I57+I58+I59,0)</f>
        <v>0</v>
      </c>
    </row>
    <row r="63" spans="1:35" ht="57" x14ac:dyDescent="0.2">
      <c r="A63" s="30">
        <v>4</v>
      </c>
      <c r="B63" s="30" t="str">
        <f>Source!F67</f>
        <v>4.8-79-4</v>
      </c>
      <c r="C63" s="30" t="s">
        <v>108</v>
      </c>
      <c r="D63" s="32" t="str">
        <f>Source!H67</f>
        <v>100 М КАБЕЛЯ</v>
      </c>
      <c r="E63" s="31">
        <f>Source!I67</f>
        <v>0.85</v>
      </c>
      <c r="F63" s="34"/>
      <c r="G63" s="33"/>
      <c r="H63" s="31"/>
      <c r="I63" s="34"/>
      <c r="J63" s="31"/>
      <c r="K63" s="34"/>
      <c r="Q63">
        <f>ROUND((Source!DN67/100)*ROUND((ROUND((Source!AF67*Source!AV67*Source!I67),2)),2), 2)</f>
        <v>255.68</v>
      </c>
      <c r="R63">
        <f>Source!X67</f>
        <v>10043.48</v>
      </c>
      <c r="S63">
        <f>ROUND((Source!DO67/100)*ROUND((ROUND((Source!AF67*Source!AV67*Source!I67),2)),2), 2)</f>
        <v>159.80000000000001</v>
      </c>
      <c r="T63">
        <f>Source!Y67</f>
        <v>4694.24</v>
      </c>
      <c r="U63">
        <f>ROUND((175/100)*ROUND((ROUND((Source!AE67*Source!AV67*Source!I67),2)),2), 2)</f>
        <v>21.02</v>
      </c>
      <c r="V63">
        <f>ROUND((160/100)*ROUND(ROUND((ROUND((Source!AE67*Source!AV67*Source!I67),2)*Source!BS67),2), 2), 2)</f>
        <v>918.91</v>
      </c>
      <c r="AI63">
        <v>0</v>
      </c>
    </row>
    <row r="64" spans="1:35" ht="14.25" x14ac:dyDescent="0.2">
      <c r="A64" s="30"/>
      <c r="B64" s="30"/>
      <c r="C64" s="30" t="s">
        <v>278</v>
      </c>
      <c r="D64" s="32"/>
      <c r="E64" s="31"/>
      <c r="F64" s="34">
        <f>Source!AO67</f>
        <v>268.58</v>
      </c>
      <c r="G64" s="33" t="str">
        <f>Source!DG67</f>
        <v/>
      </c>
      <c r="H64" s="31">
        <f>Source!AV67</f>
        <v>1</v>
      </c>
      <c r="I64" s="34">
        <f>ROUND((ROUND((Source!AF67*Source!AV67*Source!I67),2)),2)</f>
        <v>228.29</v>
      </c>
      <c r="J64" s="31">
        <f>IF(Source!BA67&lt;&gt; 0, Source!BA67, 1)</f>
        <v>47.82</v>
      </c>
      <c r="K64" s="34">
        <f>Source!S67</f>
        <v>10916.83</v>
      </c>
      <c r="W64">
        <f>I64</f>
        <v>228.29</v>
      </c>
    </row>
    <row r="65" spans="1:35" ht="14.25" x14ac:dyDescent="0.2">
      <c r="A65" s="30"/>
      <c r="B65" s="30"/>
      <c r="C65" s="30" t="s">
        <v>279</v>
      </c>
      <c r="D65" s="32"/>
      <c r="E65" s="31"/>
      <c r="F65" s="34">
        <f>Source!AM67</f>
        <v>116.86</v>
      </c>
      <c r="G65" s="33" t="str">
        <f>Source!DE67</f>
        <v/>
      </c>
      <c r="H65" s="31">
        <f>Source!AV67</f>
        <v>1</v>
      </c>
      <c r="I65" s="34">
        <f>(ROUND((ROUND(((Source!ET67)*Source!AV67*Source!I67),2)),2)+ROUND((ROUND(((Source!AE67-(Source!EU67))*Source!AV67*Source!I67),2)),2))</f>
        <v>99.33</v>
      </c>
      <c r="J65" s="31">
        <f>IF(Source!BB67&lt;&gt; 0, Source!BB67, 1)</f>
        <v>13.97</v>
      </c>
      <c r="K65" s="34">
        <f>Source!Q67</f>
        <v>1387.64</v>
      </c>
    </row>
    <row r="66" spans="1:35" ht="14.25" x14ac:dyDescent="0.2">
      <c r="A66" s="30"/>
      <c r="B66" s="30"/>
      <c r="C66" s="30" t="s">
        <v>280</v>
      </c>
      <c r="D66" s="32"/>
      <c r="E66" s="31"/>
      <c r="F66" s="34">
        <f>Source!AN67</f>
        <v>14.13</v>
      </c>
      <c r="G66" s="33" t="str">
        <f>Source!DF67</f>
        <v/>
      </c>
      <c r="H66" s="31">
        <f>Source!AV67</f>
        <v>1</v>
      </c>
      <c r="I66" s="35">
        <f>ROUND((ROUND((Source!AE67*Source!AV67*Source!I67),2)),2)</f>
        <v>12.01</v>
      </c>
      <c r="J66" s="31">
        <f>IF(Source!BS67&lt;&gt; 0, Source!BS67, 1)</f>
        <v>47.82</v>
      </c>
      <c r="K66" s="35">
        <f>Source!R67</f>
        <v>574.32000000000005</v>
      </c>
      <c r="W66">
        <f>I66</f>
        <v>12.01</v>
      </c>
    </row>
    <row r="67" spans="1:35" ht="14.25" x14ac:dyDescent="0.2">
      <c r="A67" s="30"/>
      <c r="B67" s="30"/>
      <c r="C67" s="30" t="s">
        <v>281</v>
      </c>
      <c r="D67" s="32"/>
      <c r="E67" s="31"/>
      <c r="F67" s="34">
        <f>Source!AL67</f>
        <v>45.42</v>
      </c>
      <c r="G67" s="33" t="str">
        <f>Source!DD67</f>
        <v/>
      </c>
      <c r="H67" s="31">
        <f>Source!AW67</f>
        <v>1</v>
      </c>
      <c r="I67" s="34">
        <f>ROUND((ROUND((Source!AC67*Source!AW67*Source!I67),2)),2)</f>
        <v>38.61</v>
      </c>
      <c r="J67" s="31">
        <f>IF(Source!BC67&lt;&gt; 0, Source!BC67, 1)</f>
        <v>12.78</v>
      </c>
      <c r="K67" s="34">
        <f>Source!P67</f>
        <v>493.44</v>
      </c>
    </row>
    <row r="68" spans="1:35" ht="14.25" x14ac:dyDescent="0.2">
      <c r="A68" s="30"/>
      <c r="B68" s="30"/>
      <c r="C68" s="30" t="s">
        <v>282</v>
      </c>
      <c r="D68" s="32" t="s">
        <v>283</v>
      </c>
      <c r="E68" s="31">
        <f>Source!DN67</f>
        <v>112</v>
      </c>
      <c r="F68" s="34"/>
      <c r="G68" s="33"/>
      <c r="H68" s="31"/>
      <c r="I68" s="34">
        <f>SUM(Q63:Q67)</f>
        <v>255.68</v>
      </c>
      <c r="J68" s="31">
        <f>Source!BZ67</f>
        <v>92</v>
      </c>
      <c r="K68" s="34">
        <f>SUM(R63:R67)</f>
        <v>10043.48</v>
      </c>
    </row>
    <row r="69" spans="1:35" ht="14.25" x14ac:dyDescent="0.2">
      <c r="A69" s="30"/>
      <c r="B69" s="30"/>
      <c r="C69" s="30" t="s">
        <v>284</v>
      </c>
      <c r="D69" s="32" t="s">
        <v>283</v>
      </c>
      <c r="E69" s="31">
        <f>Source!DO67</f>
        <v>70</v>
      </c>
      <c r="F69" s="34"/>
      <c r="G69" s="33"/>
      <c r="H69" s="31"/>
      <c r="I69" s="34">
        <f>SUM(S63:S68)</f>
        <v>159.80000000000001</v>
      </c>
      <c r="J69" s="31">
        <f>Source!CA67</f>
        <v>43</v>
      </c>
      <c r="K69" s="34">
        <f>SUM(T63:T68)</f>
        <v>4694.24</v>
      </c>
    </row>
    <row r="70" spans="1:35" ht="14.25" x14ac:dyDescent="0.2">
      <c r="A70" s="30"/>
      <c r="B70" s="30"/>
      <c r="C70" s="30" t="s">
        <v>285</v>
      </c>
      <c r="D70" s="32" t="s">
        <v>283</v>
      </c>
      <c r="E70" s="31">
        <f>175</f>
        <v>175</v>
      </c>
      <c r="F70" s="34"/>
      <c r="G70" s="33"/>
      <c r="H70" s="31"/>
      <c r="I70" s="34">
        <f>SUM(U63:U69)</f>
        <v>21.02</v>
      </c>
      <c r="J70" s="31">
        <f>160</f>
        <v>160</v>
      </c>
      <c r="K70" s="34">
        <f>SUM(V63:V69)</f>
        <v>918.91</v>
      </c>
    </row>
    <row r="71" spans="1:35" ht="14.25" x14ac:dyDescent="0.2">
      <c r="A71" s="37"/>
      <c r="B71" s="37"/>
      <c r="C71" s="37" t="s">
        <v>286</v>
      </c>
      <c r="D71" s="38" t="s">
        <v>287</v>
      </c>
      <c r="E71" s="39">
        <f>Source!AQ67</f>
        <v>21.8</v>
      </c>
      <c r="F71" s="40"/>
      <c r="G71" s="41" t="str">
        <f>Source!DI67</f>
        <v/>
      </c>
      <c r="H71" s="39">
        <f>Source!AV67</f>
        <v>1</v>
      </c>
      <c r="I71" s="40">
        <f>Source!U67</f>
        <v>18.53</v>
      </c>
      <c r="J71" s="39"/>
      <c r="K71" s="40"/>
      <c r="AB71" s="36">
        <f>I71</f>
        <v>18.53</v>
      </c>
    </row>
    <row r="72" spans="1:35" ht="15" x14ac:dyDescent="0.25">
      <c r="C72" s="20" t="s">
        <v>288</v>
      </c>
      <c r="H72" s="42">
        <f>I64+I65+I67+I68+I69+I70+0</f>
        <v>802.73</v>
      </c>
      <c r="I72" s="42"/>
      <c r="J72" s="42">
        <f>K64+K65+K67+K68+K69+K70+0</f>
        <v>28454.54</v>
      </c>
      <c r="K72" s="42"/>
      <c r="O72" s="36">
        <f>I64+I65+I67+I68+I69+I70+0</f>
        <v>802.73</v>
      </c>
      <c r="P72" s="36">
        <f>K64+K65+K67+K68+K69+K70+0</f>
        <v>28454.54</v>
      </c>
      <c r="X72">
        <f>IF(Source!BI67&lt;=1,I64+I65+I67+I68+I69+I70-0, 0)</f>
        <v>0</v>
      </c>
      <c r="Y72">
        <f>IF(Source!BI67=2,I64+I65+I67+I68+I69+I70-0, 0)</f>
        <v>802.73</v>
      </c>
      <c r="Z72">
        <f>IF(Source!BI67=3,I64+I65+I67+I68+I69+I70-0, 0)</f>
        <v>0</v>
      </c>
      <c r="AA72">
        <f>IF(Source!BI67=4,I64+I65+I67+I68+I69+I70,0)</f>
        <v>0</v>
      </c>
    </row>
    <row r="74" spans="1:35" ht="28.5" x14ac:dyDescent="0.2">
      <c r="A74" s="37">
        <v>5</v>
      </c>
      <c r="B74" s="37" t="str">
        <f>Source!F70</f>
        <v>Цена поставщика</v>
      </c>
      <c r="C74" s="37" t="s">
        <v>292</v>
      </c>
      <c r="D74" s="38" t="str">
        <f>Source!H70</f>
        <v>км</v>
      </c>
      <c r="E74" s="39">
        <f>Source!I70</f>
        <v>0.13769999999999999</v>
      </c>
      <c r="F74" s="40">
        <f>Source!AL70</f>
        <v>151452.43</v>
      </c>
      <c r="G74" s="41" t="str">
        <f>Source!DD70</f>
        <v>*1,02</v>
      </c>
      <c r="H74" s="39">
        <f>Source!AW70</f>
        <v>1</v>
      </c>
      <c r="I74" s="40">
        <f>ROUND((ROUND((Source!AC70*Source!AW70*Source!I70),2)),2)</f>
        <v>21272.1</v>
      </c>
      <c r="J74" s="39">
        <f>IF(Source!BC70&lt;&gt; 0, Source!BC70, 1)</f>
        <v>9.8800000000000008</v>
      </c>
      <c r="K74" s="40">
        <f>Source!P70</f>
        <v>210168.35</v>
      </c>
      <c r="Q74">
        <f>ROUND((Source!DN70/100)*ROUND((ROUND((Source!AF70*Source!AV70*Source!I70),2)),2), 2)</f>
        <v>0</v>
      </c>
      <c r="R74">
        <f>Source!X70</f>
        <v>0</v>
      </c>
      <c r="S74">
        <f>ROUND((Source!DO70/100)*ROUND((ROUND((Source!AF70*Source!AV70*Source!I70),2)),2), 2)</f>
        <v>0</v>
      </c>
      <c r="T74">
        <f>Source!Y70</f>
        <v>0</v>
      </c>
      <c r="U74">
        <f>ROUND((175/100)*ROUND((ROUND((Source!AE70*Source!AV70*Source!I70),2)),2), 2)</f>
        <v>0</v>
      </c>
      <c r="V74">
        <f>ROUND((160/100)*ROUND(ROUND((ROUND((Source!AE70*Source!AV70*Source!I70),2)*Source!BS70),2), 2), 2)</f>
        <v>0</v>
      </c>
      <c r="AI74">
        <v>3</v>
      </c>
    </row>
    <row r="75" spans="1:35" ht="15" x14ac:dyDescent="0.25">
      <c r="C75" s="20" t="s">
        <v>288</v>
      </c>
      <c r="H75" s="42">
        <f>I74+0</f>
        <v>21272.1</v>
      </c>
      <c r="I75" s="42"/>
      <c r="J75" s="42">
        <f>K74+0</f>
        <v>210168.35</v>
      </c>
      <c r="K75" s="42"/>
      <c r="O75" s="36">
        <f>I74+0</f>
        <v>21272.1</v>
      </c>
      <c r="P75" s="36">
        <f>K74+0</f>
        <v>210168.35</v>
      </c>
      <c r="X75">
        <f>IF(Source!BI70&lt;=1,I74-0, 0)</f>
        <v>0</v>
      </c>
      <c r="Y75">
        <f>IF(Source!BI70=2,I74-0, 0)</f>
        <v>21272.1</v>
      </c>
      <c r="Z75">
        <f>IF(Source!BI70=3,I74-0, 0)</f>
        <v>0</v>
      </c>
      <c r="AA75">
        <f>IF(Source!BI70=4,I74,0)</f>
        <v>0</v>
      </c>
    </row>
    <row r="77" spans="1:35" ht="85.5" x14ac:dyDescent="0.2">
      <c r="A77" s="30">
        <v>6</v>
      </c>
      <c r="B77" s="30" t="str">
        <f>Source!F72</f>
        <v>4.8-318-4</v>
      </c>
      <c r="C77" s="30" t="s">
        <v>121</v>
      </c>
      <c r="D77" s="32" t="str">
        <f>Source!H72</f>
        <v>1  ШТ.</v>
      </c>
      <c r="E77" s="31">
        <f>Source!I72</f>
        <v>20</v>
      </c>
      <c r="F77" s="34"/>
      <c r="G77" s="33"/>
      <c r="H77" s="31"/>
      <c r="I77" s="34"/>
      <c r="J77" s="31"/>
      <c r="K77" s="34"/>
      <c r="Q77">
        <f>ROUND((Source!DN72/100)*ROUND((ROUND((Source!AF72*Source!AV72*Source!I72),2)),2), 2)</f>
        <v>1036.67</v>
      </c>
      <c r="R77">
        <f>Source!X72</f>
        <v>40721.21</v>
      </c>
      <c r="S77">
        <f>ROUND((Source!DO72/100)*ROUND((ROUND((Source!AF72*Source!AV72*Source!I72),2)),2), 2)</f>
        <v>647.91999999999996</v>
      </c>
      <c r="T77">
        <f>Source!Y72</f>
        <v>19032.740000000002</v>
      </c>
      <c r="U77">
        <f>ROUND((175/100)*ROUND((ROUND((Source!AE72*Source!AV72*Source!I72),2)),2), 2)</f>
        <v>4.55</v>
      </c>
      <c r="V77">
        <f>ROUND((160/100)*ROUND(ROUND((ROUND((Source!AE72*Source!AV72*Source!I72),2)*Source!BS72),2), 2), 2)</f>
        <v>198.93</v>
      </c>
      <c r="AI77">
        <v>0</v>
      </c>
    </row>
    <row r="78" spans="1:35" ht="14.25" x14ac:dyDescent="0.2">
      <c r="A78" s="30"/>
      <c r="B78" s="30"/>
      <c r="C78" s="30" t="s">
        <v>278</v>
      </c>
      <c r="D78" s="32"/>
      <c r="E78" s="31"/>
      <c r="F78" s="34">
        <f>Source!AO72</f>
        <v>46.28</v>
      </c>
      <c r="G78" s="33" t="str">
        <f>Source!DG72</f>
        <v/>
      </c>
      <c r="H78" s="31">
        <f>Source!AV72</f>
        <v>1</v>
      </c>
      <c r="I78" s="34">
        <f>ROUND((ROUND((Source!AF72*Source!AV72*Source!I72),2)),2)</f>
        <v>925.6</v>
      </c>
      <c r="J78" s="31">
        <f>IF(Source!BA72&lt;&gt; 0, Source!BA72, 1)</f>
        <v>47.82</v>
      </c>
      <c r="K78" s="34">
        <f>Source!S72</f>
        <v>44262.19</v>
      </c>
      <c r="W78">
        <f>I78</f>
        <v>925.6</v>
      </c>
    </row>
    <row r="79" spans="1:35" ht="14.25" x14ac:dyDescent="0.2">
      <c r="A79" s="30"/>
      <c r="B79" s="30"/>
      <c r="C79" s="30" t="s">
        <v>279</v>
      </c>
      <c r="D79" s="32"/>
      <c r="E79" s="31"/>
      <c r="F79" s="34">
        <f>Source!AM72</f>
        <v>0.9</v>
      </c>
      <c r="G79" s="33" t="str">
        <f>Source!DE72</f>
        <v/>
      </c>
      <c r="H79" s="31">
        <f>Source!AV72</f>
        <v>1</v>
      </c>
      <c r="I79" s="34">
        <f>(ROUND((ROUND(((Source!ET72)*Source!AV72*Source!I72),2)),2)+ROUND((ROUND(((Source!AE72-(Source!EU72))*Source!AV72*Source!I72),2)),2))</f>
        <v>18</v>
      </c>
      <c r="J79" s="31">
        <f>IF(Source!BB72&lt;&gt; 0, Source!BB72, 1)</f>
        <v>14.67</v>
      </c>
      <c r="K79" s="34">
        <f>Source!Q72</f>
        <v>264.06</v>
      </c>
    </row>
    <row r="80" spans="1:35" ht="14.25" x14ac:dyDescent="0.2">
      <c r="A80" s="30"/>
      <c r="B80" s="30"/>
      <c r="C80" s="30" t="s">
        <v>280</v>
      </c>
      <c r="D80" s="32"/>
      <c r="E80" s="31"/>
      <c r="F80" s="34">
        <f>Source!AN72</f>
        <v>0.13</v>
      </c>
      <c r="G80" s="33" t="str">
        <f>Source!DF72</f>
        <v/>
      </c>
      <c r="H80" s="31">
        <f>Source!AV72</f>
        <v>1</v>
      </c>
      <c r="I80" s="35">
        <f>ROUND((ROUND((Source!AE72*Source!AV72*Source!I72),2)),2)</f>
        <v>2.6</v>
      </c>
      <c r="J80" s="31">
        <f>IF(Source!BS72&lt;&gt; 0, Source!BS72, 1)</f>
        <v>47.82</v>
      </c>
      <c r="K80" s="35">
        <f>Source!R72</f>
        <v>124.33</v>
      </c>
      <c r="W80">
        <f>I80</f>
        <v>2.6</v>
      </c>
    </row>
    <row r="81" spans="1:35" ht="14.25" x14ac:dyDescent="0.2">
      <c r="A81" s="30"/>
      <c r="B81" s="30"/>
      <c r="C81" s="30" t="s">
        <v>281</v>
      </c>
      <c r="D81" s="32"/>
      <c r="E81" s="31"/>
      <c r="F81" s="34">
        <f>Source!AL72</f>
        <v>10.72</v>
      </c>
      <c r="G81" s="33" t="str">
        <f>Source!DD72</f>
        <v/>
      </c>
      <c r="H81" s="31">
        <f>Source!AW72</f>
        <v>1</v>
      </c>
      <c r="I81" s="34">
        <f>ROUND((ROUND((Source!AC72*Source!AW72*Source!I72),2)),2)</f>
        <v>214.4</v>
      </c>
      <c r="J81" s="31">
        <f>IF(Source!BC72&lt;&gt; 0, Source!BC72, 1)</f>
        <v>10.029999999999999</v>
      </c>
      <c r="K81" s="34">
        <f>Source!P72</f>
        <v>2150.4299999999998</v>
      </c>
    </row>
    <row r="82" spans="1:35" ht="14.25" x14ac:dyDescent="0.2">
      <c r="A82" s="30"/>
      <c r="B82" s="30"/>
      <c r="C82" s="30" t="s">
        <v>282</v>
      </c>
      <c r="D82" s="32" t="s">
        <v>283</v>
      </c>
      <c r="E82" s="31">
        <f>Source!DN72</f>
        <v>112</v>
      </c>
      <c r="F82" s="34"/>
      <c r="G82" s="33"/>
      <c r="H82" s="31"/>
      <c r="I82" s="34">
        <f>SUM(Q77:Q81)</f>
        <v>1036.67</v>
      </c>
      <c r="J82" s="31">
        <f>Source!BZ72</f>
        <v>92</v>
      </c>
      <c r="K82" s="34">
        <f>SUM(R77:R81)</f>
        <v>40721.21</v>
      </c>
    </row>
    <row r="83" spans="1:35" ht="14.25" x14ac:dyDescent="0.2">
      <c r="A83" s="30"/>
      <c r="B83" s="30"/>
      <c r="C83" s="30" t="s">
        <v>284</v>
      </c>
      <c r="D83" s="32" t="s">
        <v>283</v>
      </c>
      <c r="E83" s="31">
        <f>Source!DO72</f>
        <v>70</v>
      </c>
      <c r="F83" s="34"/>
      <c r="G83" s="33"/>
      <c r="H83" s="31"/>
      <c r="I83" s="34">
        <f>SUM(S77:S82)</f>
        <v>647.91999999999996</v>
      </c>
      <c r="J83" s="31">
        <f>Source!CA72</f>
        <v>43</v>
      </c>
      <c r="K83" s="34">
        <f>SUM(T77:T82)</f>
        <v>19032.740000000002</v>
      </c>
    </row>
    <row r="84" spans="1:35" ht="14.25" x14ac:dyDescent="0.2">
      <c r="A84" s="30"/>
      <c r="B84" s="30"/>
      <c r="C84" s="30" t="s">
        <v>285</v>
      </c>
      <c r="D84" s="32" t="s">
        <v>283</v>
      </c>
      <c r="E84" s="31">
        <f>175</f>
        <v>175</v>
      </c>
      <c r="F84" s="34"/>
      <c r="G84" s="33"/>
      <c r="H84" s="31"/>
      <c r="I84" s="34">
        <f>SUM(U77:U83)</f>
        <v>4.55</v>
      </c>
      <c r="J84" s="31">
        <f>160</f>
        <v>160</v>
      </c>
      <c r="K84" s="34">
        <f>SUM(V77:V83)</f>
        <v>198.93</v>
      </c>
    </row>
    <row r="85" spans="1:35" ht="14.25" x14ac:dyDescent="0.2">
      <c r="A85" s="37"/>
      <c r="B85" s="37"/>
      <c r="C85" s="37" t="s">
        <v>286</v>
      </c>
      <c r="D85" s="38" t="s">
        <v>287</v>
      </c>
      <c r="E85" s="39">
        <f>Source!AQ72</f>
        <v>3.19</v>
      </c>
      <c r="F85" s="40"/>
      <c r="G85" s="41" t="str">
        <f>Source!DI72</f>
        <v/>
      </c>
      <c r="H85" s="39">
        <f>Source!AV72</f>
        <v>1</v>
      </c>
      <c r="I85" s="40">
        <f>Source!U72</f>
        <v>63.8</v>
      </c>
      <c r="J85" s="39"/>
      <c r="K85" s="40"/>
      <c r="AB85" s="36">
        <f>I85</f>
        <v>63.8</v>
      </c>
    </row>
    <row r="86" spans="1:35" ht="15" x14ac:dyDescent="0.25">
      <c r="C86" s="20" t="s">
        <v>288</v>
      </c>
      <c r="H86" s="42">
        <f>I78+I79+I81+I82+I83+I84+0</f>
        <v>2847.14</v>
      </c>
      <c r="I86" s="42"/>
      <c r="J86" s="42">
        <f>K78+K79+K81+K82+K83+K84+0</f>
        <v>106629.56</v>
      </c>
      <c r="K86" s="42"/>
      <c r="O86" s="36">
        <f>I78+I79+I81+I82+I83+I84+0</f>
        <v>2847.14</v>
      </c>
      <c r="P86" s="36">
        <f>K78+K79+K81+K82+K83+K84+0</f>
        <v>106629.56</v>
      </c>
      <c r="X86">
        <f>IF(Source!BI72&lt;=1,I78+I79+I81+I82+I83+I84-0, 0)</f>
        <v>0</v>
      </c>
      <c r="Y86">
        <f>IF(Source!BI72=2,I78+I79+I81+I82+I83+I84-0, 0)</f>
        <v>2847.14</v>
      </c>
      <c r="Z86">
        <f>IF(Source!BI72=3,I78+I79+I81+I82+I83+I84-0, 0)</f>
        <v>0</v>
      </c>
      <c r="AA86">
        <f>IF(Source!BI72=4,I78+I79+I81+I82+I83+I84,0)</f>
        <v>0</v>
      </c>
    </row>
    <row r="88" spans="1:35" ht="99.75" x14ac:dyDescent="0.2">
      <c r="A88" s="37">
        <v>7</v>
      </c>
      <c r="B88" s="37" t="str">
        <f>Source!F73</f>
        <v>1.21-5-1238</v>
      </c>
      <c r="C88" s="37" t="s">
        <v>129</v>
      </c>
      <c r="D88" s="38" t="str">
        <f>Source!H73</f>
        <v>КОМПЛЕКТ</v>
      </c>
      <c r="E88" s="39">
        <f>Source!I73</f>
        <v>20</v>
      </c>
      <c r="F88" s="40">
        <f>Source!AL73</f>
        <v>857.41</v>
      </c>
      <c r="G88" s="41" t="str">
        <f>Source!DD73</f>
        <v/>
      </c>
      <c r="H88" s="39">
        <f>Source!AW73</f>
        <v>1</v>
      </c>
      <c r="I88" s="40">
        <f>ROUND((ROUND((Source!AC73*Source!AW73*Source!I73),2)),2)</f>
        <v>17148.2</v>
      </c>
      <c r="J88" s="39">
        <f>IF(Source!BC73&lt;&gt; 0, Source!BC73, 1)</f>
        <v>8.27</v>
      </c>
      <c r="K88" s="40">
        <f>Source!P73</f>
        <v>141815.60999999999</v>
      </c>
      <c r="Q88">
        <f>ROUND((Source!DN73/100)*ROUND((ROUND((Source!AF73*Source!AV73*Source!I73),2)),2), 2)</f>
        <v>0</v>
      </c>
      <c r="R88">
        <f>Source!X73</f>
        <v>0</v>
      </c>
      <c r="S88">
        <f>ROUND((Source!DO73/100)*ROUND((ROUND((Source!AF73*Source!AV73*Source!I73),2)),2), 2)</f>
        <v>0</v>
      </c>
      <c r="T88">
        <f>Source!Y73</f>
        <v>0</v>
      </c>
      <c r="U88">
        <f>ROUND((175/100)*ROUND((ROUND((Source!AE73*Source!AV73*Source!I73),2)),2), 2)</f>
        <v>0</v>
      </c>
      <c r="V88">
        <f>ROUND((160/100)*ROUND(ROUND((ROUND((Source!AE73*Source!AV73*Source!I73),2)*Source!BS73),2), 2), 2)</f>
        <v>0</v>
      </c>
      <c r="AI88">
        <v>3</v>
      </c>
    </row>
    <row r="89" spans="1:35" ht="15" x14ac:dyDescent="0.25">
      <c r="C89" s="20" t="s">
        <v>288</v>
      </c>
      <c r="H89" s="42">
        <f>I88+0</f>
        <v>17148.2</v>
      </c>
      <c r="I89" s="42"/>
      <c r="J89" s="42">
        <f>K88+0</f>
        <v>141815.60999999999</v>
      </c>
      <c r="K89" s="42"/>
      <c r="O89" s="36">
        <f>I88+0</f>
        <v>17148.2</v>
      </c>
      <c r="P89" s="36">
        <f>K88+0</f>
        <v>141815.60999999999</v>
      </c>
      <c r="X89">
        <f>IF(Source!BI73&lt;=1,I88-0, 0)</f>
        <v>0</v>
      </c>
      <c r="Y89">
        <f>IF(Source!BI73=2,I88-0, 0)</f>
        <v>17148.2</v>
      </c>
      <c r="Z89">
        <f>IF(Source!BI73=3,I88-0, 0)</f>
        <v>0</v>
      </c>
      <c r="AA89">
        <f>IF(Source!BI73=4,I88,0)</f>
        <v>0</v>
      </c>
    </row>
    <row r="91" spans="1:35" ht="28.5" x14ac:dyDescent="0.2">
      <c r="A91" s="30">
        <v>8</v>
      </c>
      <c r="B91" s="30" t="str">
        <f>Source!F74</f>
        <v>4.8-76-7</v>
      </c>
      <c r="C91" s="30" t="s">
        <v>137</v>
      </c>
      <c r="D91" s="32" t="str">
        <f>Source!H74</f>
        <v>100 шт.</v>
      </c>
      <c r="E91" s="31">
        <f>Source!I74</f>
        <v>0.8</v>
      </c>
      <c r="F91" s="34"/>
      <c r="G91" s="33"/>
      <c r="H91" s="31"/>
      <c r="I91" s="34"/>
      <c r="J91" s="31"/>
      <c r="K91" s="34"/>
      <c r="Q91">
        <f>ROUND((Source!DN74/100)*ROUND((ROUND((Source!AF74*Source!AV74*Source!I74),2)),2), 2)</f>
        <v>423.89</v>
      </c>
      <c r="R91">
        <f>Source!X74</f>
        <v>16650.560000000001</v>
      </c>
      <c r="S91">
        <f>ROUND((Source!DO74/100)*ROUND((ROUND((Source!AF74*Source!AV74*Source!I74),2)),2), 2)</f>
        <v>264.93</v>
      </c>
      <c r="T91">
        <f>Source!Y74</f>
        <v>7782.33</v>
      </c>
      <c r="U91">
        <f>ROUND((175/100)*ROUND((ROUND((Source!AE74*Source!AV74*Source!I74),2)),2), 2)</f>
        <v>0</v>
      </c>
      <c r="V91">
        <f>ROUND((160/100)*ROUND(ROUND((ROUND((Source!AE74*Source!AV74*Source!I74),2)*Source!BS74),2), 2), 2)</f>
        <v>0</v>
      </c>
      <c r="AI91">
        <v>0</v>
      </c>
    </row>
    <row r="92" spans="1:35" ht="14.25" x14ac:dyDescent="0.2">
      <c r="A92" s="30"/>
      <c r="B92" s="30"/>
      <c r="C92" s="30" t="s">
        <v>278</v>
      </c>
      <c r="D92" s="32"/>
      <c r="E92" s="31"/>
      <c r="F92" s="34">
        <f>Source!AO74</f>
        <v>473.09</v>
      </c>
      <c r="G92" s="33" t="str">
        <f>Source!DG74</f>
        <v/>
      </c>
      <c r="H92" s="31">
        <f>Source!AV74</f>
        <v>1</v>
      </c>
      <c r="I92" s="34">
        <f>ROUND((ROUND((Source!AF74*Source!AV74*Source!I74),2)),2)</f>
        <v>378.47</v>
      </c>
      <c r="J92" s="31">
        <f>IF(Source!BA74&lt;&gt; 0, Source!BA74, 1)</f>
        <v>47.82</v>
      </c>
      <c r="K92" s="34">
        <f>Source!S74</f>
        <v>18098.439999999999</v>
      </c>
      <c r="W92">
        <f>I92</f>
        <v>378.47</v>
      </c>
    </row>
    <row r="93" spans="1:35" ht="14.25" x14ac:dyDescent="0.2">
      <c r="A93" s="30"/>
      <c r="B93" s="30"/>
      <c r="C93" s="30" t="s">
        <v>282</v>
      </c>
      <c r="D93" s="32" t="s">
        <v>283</v>
      </c>
      <c r="E93" s="31">
        <f>Source!DN74</f>
        <v>112</v>
      </c>
      <c r="F93" s="34"/>
      <c r="G93" s="33"/>
      <c r="H93" s="31"/>
      <c r="I93" s="34">
        <f>SUM(Q91:Q92)</f>
        <v>423.89</v>
      </c>
      <c r="J93" s="31">
        <f>Source!BZ74</f>
        <v>92</v>
      </c>
      <c r="K93" s="34">
        <f>SUM(R91:R92)</f>
        <v>16650.560000000001</v>
      </c>
    </row>
    <row r="94" spans="1:35" ht="14.25" x14ac:dyDescent="0.2">
      <c r="A94" s="30"/>
      <c r="B94" s="30"/>
      <c r="C94" s="30" t="s">
        <v>284</v>
      </c>
      <c r="D94" s="32" t="s">
        <v>283</v>
      </c>
      <c r="E94" s="31">
        <f>Source!DO74</f>
        <v>70</v>
      </c>
      <c r="F94" s="34"/>
      <c r="G94" s="33"/>
      <c r="H94" s="31"/>
      <c r="I94" s="34">
        <f>SUM(S91:S93)</f>
        <v>264.93</v>
      </c>
      <c r="J94" s="31">
        <f>Source!CA74</f>
        <v>43</v>
      </c>
      <c r="K94" s="34">
        <f>SUM(T91:T93)</f>
        <v>7782.33</v>
      </c>
    </row>
    <row r="95" spans="1:35" ht="14.25" x14ac:dyDescent="0.2">
      <c r="A95" s="37"/>
      <c r="B95" s="37"/>
      <c r="C95" s="37" t="s">
        <v>286</v>
      </c>
      <c r="D95" s="38" t="s">
        <v>287</v>
      </c>
      <c r="E95" s="39">
        <f>Source!AQ74</f>
        <v>38.4</v>
      </c>
      <c r="F95" s="40"/>
      <c r="G95" s="41" t="str">
        <f>Source!DI74</f>
        <v/>
      </c>
      <c r="H95" s="39">
        <f>Source!AV74</f>
        <v>1</v>
      </c>
      <c r="I95" s="40">
        <f>Source!U74</f>
        <v>30.72</v>
      </c>
      <c r="J95" s="39"/>
      <c r="K95" s="40"/>
      <c r="AB95" s="36">
        <f>I95</f>
        <v>30.72</v>
      </c>
    </row>
    <row r="96" spans="1:35" ht="15" x14ac:dyDescent="0.25">
      <c r="C96" s="20" t="s">
        <v>288</v>
      </c>
      <c r="H96" s="42">
        <f>I92+I93+I94+0</f>
        <v>1067.29</v>
      </c>
      <c r="I96" s="42"/>
      <c r="J96" s="42">
        <f>K92+K93+K94+0</f>
        <v>42531.33</v>
      </c>
      <c r="K96" s="42"/>
      <c r="O96" s="36">
        <f>I92+I93+I94+0</f>
        <v>1067.29</v>
      </c>
      <c r="P96" s="36">
        <f>K92+K93+K94+0</f>
        <v>42531.33</v>
      </c>
      <c r="X96">
        <f>IF(Source!BI74&lt;=1,I92+I93+I94-0, 0)</f>
        <v>0</v>
      </c>
      <c r="Y96">
        <f>IF(Source!BI74=2,I92+I93+I94-0, 0)</f>
        <v>1067.29</v>
      </c>
      <c r="Z96">
        <f>IF(Source!BI74=3,I92+I93+I94-0, 0)</f>
        <v>0</v>
      </c>
      <c r="AA96">
        <f>IF(Source!BI74=4,I92+I93+I94,0)</f>
        <v>0</v>
      </c>
    </row>
    <row r="98" spans="1:35" ht="42.75" x14ac:dyDescent="0.2">
      <c r="A98" s="30">
        <v>9</v>
      </c>
      <c r="B98" s="30" t="str">
        <f>Source!F75</f>
        <v>4.8-77-4</v>
      </c>
      <c r="C98" s="30" t="s">
        <v>97</v>
      </c>
      <c r="D98" s="32" t="str">
        <f>Source!H75</f>
        <v>100 М КАБЕЛЯ</v>
      </c>
      <c r="E98" s="31">
        <f>Source!I75</f>
        <v>0.1</v>
      </c>
      <c r="F98" s="34"/>
      <c r="G98" s="33"/>
      <c r="H98" s="31"/>
      <c r="I98" s="34"/>
      <c r="J98" s="31"/>
      <c r="K98" s="34"/>
      <c r="Q98">
        <f>ROUND((Source!DN75/100)*ROUND((ROUND((Source!AF75*Source!AV75*Source!I75),2)),2), 2)</f>
        <v>15.18</v>
      </c>
      <c r="R98">
        <f>Source!X75</f>
        <v>596.12</v>
      </c>
      <c r="S98">
        <f>ROUND((Source!DO75/100)*ROUND((ROUND((Source!AF75*Source!AV75*Source!I75),2)),2), 2)</f>
        <v>9.49</v>
      </c>
      <c r="T98">
        <f>Source!Y75</f>
        <v>278.62</v>
      </c>
      <c r="U98">
        <f>ROUND((175/100)*ROUND((ROUND((Source!AE75*Source!AV75*Source!I75),2)),2), 2)</f>
        <v>3.27</v>
      </c>
      <c r="V98">
        <f>ROUND((160/100)*ROUND(ROUND((ROUND((Source!AE75*Source!AV75*Source!I75),2)*Source!BS75),2), 2), 2)</f>
        <v>143.07</v>
      </c>
      <c r="AI98">
        <v>0</v>
      </c>
    </row>
    <row r="99" spans="1:35" ht="14.25" x14ac:dyDescent="0.2">
      <c r="A99" s="30"/>
      <c r="B99" s="30"/>
      <c r="C99" s="30" t="s">
        <v>278</v>
      </c>
      <c r="D99" s="32"/>
      <c r="E99" s="31"/>
      <c r="F99" s="34">
        <f>Source!AO75</f>
        <v>135.52000000000001</v>
      </c>
      <c r="G99" s="33" t="str">
        <f>Source!DG75</f>
        <v/>
      </c>
      <c r="H99" s="31">
        <f>Source!AV75</f>
        <v>1</v>
      </c>
      <c r="I99" s="34">
        <f>ROUND((ROUND((Source!AF75*Source!AV75*Source!I75),2)),2)</f>
        <v>13.55</v>
      </c>
      <c r="J99" s="31">
        <f>IF(Source!BA75&lt;&gt; 0, Source!BA75, 1)</f>
        <v>47.82</v>
      </c>
      <c r="K99" s="34">
        <f>Source!S75</f>
        <v>647.96</v>
      </c>
      <c r="W99">
        <f>I99</f>
        <v>13.55</v>
      </c>
    </row>
    <row r="100" spans="1:35" ht="14.25" x14ac:dyDescent="0.2">
      <c r="A100" s="30"/>
      <c r="B100" s="30"/>
      <c r="C100" s="30" t="s">
        <v>279</v>
      </c>
      <c r="D100" s="32"/>
      <c r="E100" s="31"/>
      <c r="F100" s="34">
        <f>Source!AM75</f>
        <v>134.35</v>
      </c>
      <c r="G100" s="33" t="str">
        <f>Source!DE75</f>
        <v/>
      </c>
      <c r="H100" s="31">
        <f>Source!AV75</f>
        <v>1</v>
      </c>
      <c r="I100" s="34">
        <f>(ROUND((ROUND(((Source!ET75)*Source!AV75*Source!I75),2)),2)+ROUND((ROUND(((Source!AE75-(Source!EU75))*Source!AV75*Source!I75),2)),2))</f>
        <v>13.44</v>
      </c>
      <c r="J100" s="31">
        <f>IF(Source!BB75&lt;&gt; 0, Source!BB75, 1)</f>
        <v>14.69</v>
      </c>
      <c r="K100" s="34">
        <f>Source!Q75</f>
        <v>197.43</v>
      </c>
    </row>
    <row r="101" spans="1:35" ht="14.25" x14ac:dyDescent="0.2">
      <c r="A101" s="30"/>
      <c r="B101" s="30"/>
      <c r="C101" s="30" t="s">
        <v>280</v>
      </c>
      <c r="D101" s="32"/>
      <c r="E101" s="31"/>
      <c r="F101" s="34">
        <f>Source!AN75</f>
        <v>18.68</v>
      </c>
      <c r="G101" s="33" t="str">
        <f>Source!DF75</f>
        <v/>
      </c>
      <c r="H101" s="31">
        <f>Source!AV75</f>
        <v>1</v>
      </c>
      <c r="I101" s="35">
        <f>ROUND((ROUND((Source!AE75*Source!AV75*Source!I75),2)),2)</f>
        <v>1.87</v>
      </c>
      <c r="J101" s="31">
        <f>IF(Source!BS75&lt;&gt; 0, Source!BS75, 1)</f>
        <v>47.82</v>
      </c>
      <c r="K101" s="35">
        <f>Source!R75</f>
        <v>89.42</v>
      </c>
      <c r="W101">
        <f>I101</f>
        <v>1.87</v>
      </c>
    </row>
    <row r="102" spans="1:35" ht="14.25" x14ac:dyDescent="0.2">
      <c r="A102" s="30"/>
      <c r="B102" s="30"/>
      <c r="C102" s="30" t="s">
        <v>281</v>
      </c>
      <c r="D102" s="32"/>
      <c r="E102" s="31"/>
      <c r="F102" s="34">
        <f>Source!AL75</f>
        <v>53.75</v>
      </c>
      <c r="G102" s="33" t="str">
        <f>Source!DD75</f>
        <v/>
      </c>
      <c r="H102" s="31">
        <f>Source!AW75</f>
        <v>1</v>
      </c>
      <c r="I102" s="34">
        <f>ROUND((ROUND((Source!AC75*Source!AW75*Source!I75),2)),2)</f>
        <v>5.38</v>
      </c>
      <c r="J102" s="31">
        <f>IF(Source!BC75&lt;&gt; 0, Source!BC75, 1)</f>
        <v>17.18</v>
      </c>
      <c r="K102" s="34">
        <f>Source!P75</f>
        <v>92.43</v>
      </c>
    </row>
    <row r="103" spans="1:35" ht="14.25" x14ac:dyDescent="0.2">
      <c r="A103" s="30"/>
      <c r="B103" s="30"/>
      <c r="C103" s="30" t="s">
        <v>282</v>
      </c>
      <c r="D103" s="32" t="s">
        <v>283</v>
      </c>
      <c r="E103" s="31">
        <f>Source!DN75</f>
        <v>112</v>
      </c>
      <c r="F103" s="34"/>
      <c r="G103" s="33"/>
      <c r="H103" s="31"/>
      <c r="I103" s="34">
        <f>SUM(Q98:Q102)</f>
        <v>15.18</v>
      </c>
      <c r="J103" s="31">
        <f>Source!BZ75</f>
        <v>92</v>
      </c>
      <c r="K103" s="34">
        <f>SUM(R98:R102)</f>
        <v>596.12</v>
      </c>
    </row>
    <row r="104" spans="1:35" ht="14.25" x14ac:dyDescent="0.2">
      <c r="A104" s="30"/>
      <c r="B104" s="30"/>
      <c r="C104" s="30" t="s">
        <v>284</v>
      </c>
      <c r="D104" s="32" t="s">
        <v>283</v>
      </c>
      <c r="E104" s="31">
        <f>Source!DO75</f>
        <v>70</v>
      </c>
      <c r="F104" s="34"/>
      <c r="G104" s="33"/>
      <c r="H104" s="31"/>
      <c r="I104" s="34">
        <f>SUM(S98:S103)</f>
        <v>9.49</v>
      </c>
      <c r="J104" s="31">
        <f>Source!CA75</f>
        <v>43</v>
      </c>
      <c r="K104" s="34">
        <f>SUM(T98:T103)</f>
        <v>278.62</v>
      </c>
    </row>
    <row r="105" spans="1:35" ht="14.25" x14ac:dyDescent="0.2">
      <c r="A105" s="30"/>
      <c r="B105" s="30"/>
      <c r="C105" s="30" t="s">
        <v>285</v>
      </c>
      <c r="D105" s="32" t="s">
        <v>283</v>
      </c>
      <c r="E105" s="31">
        <f>175</f>
        <v>175</v>
      </c>
      <c r="F105" s="34"/>
      <c r="G105" s="33"/>
      <c r="H105" s="31"/>
      <c r="I105" s="34">
        <f>SUM(U98:U104)</f>
        <v>3.27</v>
      </c>
      <c r="J105" s="31">
        <f>160</f>
        <v>160</v>
      </c>
      <c r="K105" s="34">
        <f>SUM(V98:V104)</f>
        <v>143.07</v>
      </c>
    </row>
    <row r="106" spans="1:35" ht="14.25" x14ac:dyDescent="0.2">
      <c r="A106" s="37"/>
      <c r="B106" s="37"/>
      <c r="C106" s="37" t="s">
        <v>286</v>
      </c>
      <c r="D106" s="38" t="s">
        <v>287</v>
      </c>
      <c r="E106" s="39">
        <f>Source!AQ75</f>
        <v>11</v>
      </c>
      <c r="F106" s="40"/>
      <c r="G106" s="41" t="str">
        <f>Source!DI75</f>
        <v/>
      </c>
      <c r="H106" s="39">
        <f>Source!AV75</f>
        <v>1</v>
      </c>
      <c r="I106" s="40">
        <f>Source!U75</f>
        <v>1.1000000000000001</v>
      </c>
      <c r="J106" s="39"/>
      <c r="K106" s="40"/>
      <c r="AB106" s="36">
        <f>I106</f>
        <v>1.1000000000000001</v>
      </c>
    </row>
    <row r="107" spans="1:35" ht="15" x14ac:dyDescent="0.25">
      <c r="C107" s="20" t="s">
        <v>288</v>
      </c>
      <c r="H107" s="42">
        <f>I99+I100+I102+I103+I104+I105+0</f>
        <v>60.31</v>
      </c>
      <c r="I107" s="42"/>
      <c r="J107" s="42">
        <f>K99+K100+K102+K103+K104+K105+0</f>
        <v>1955.63</v>
      </c>
      <c r="K107" s="42"/>
      <c r="O107" s="36">
        <f>I99+I100+I102+I103+I104+I105+0</f>
        <v>60.31</v>
      </c>
      <c r="P107" s="36">
        <f>K99+K100+K102+K103+K104+K105+0</f>
        <v>1955.63</v>
      </c>
      <c r="X107">
        <f>IF(Source!BI75&lt;=1,I99+I100+I102+I103+I104+I105-0, 0)</f>
        <v>0</v>
      </c>
      <c r="Y107">
        <f>IF(Source!BI75=2,I99+I100+I102+I103+I104+I105-0, 0)</f>
        <v>60.31</v>
      </c>
      <c r="Z107">
        <f>IF(Source!BI75=3,I99+I100+I102+I103+I104+I105-0, 0)</f>
        <v>0</v>
      </c>
      <c r="AA107">
        <f>IF(Source!BI75=4,I99+I100+I102+I103+I104+I105,0)</f>
        <v>0</v>
      </c>
    </row>
    <row r="109" spans="1:35" ht="57" x14ac:dyDescent="0.2">
      <c r="A109" s="30">
        <v>10</v>
      </c>
      <c r="B109" s="30" t="str">
        <f>Source!F76</f>
        <v>4.8-79-4</v>
      </c>
      <c r="C109" s="30" t="s">
        <v>108</v>
      </c>
      <c r="D109" s="32" t="str">
        <f>Source!H76</f>
        <v>100 М КАБЕЛЯ</v>
      </c>
      <c r="E109" s="31">
        <f>Source!I76</f>
        <v>0.15</v>
      </c>
      <c r="F109" s="34"/>
      <c r="G109" s="33"/>
      <c r="H109" s="31"/>
      <c r="I109" s="34"/>
      <c r="J109" s="31"/>
      <c r="K109" s="34"/>
      <c r="Q109">
        <f>ROUND((Source!DN76/100)*ROUND((ROUND((Source!AF76*Source!AV76*Source!I76),2)),2), 2)</f>
        <v>45.12</v>
      </c>
      <c r="R109">
        <f>Source!X76</f>
        <v>1772.54</v>
      </c>
      <c r="S109">
        <f>ROUND((Source!DO76/100)*ROUND((ROUND((Source!AF76*Source!AV76*Source!I76),2)),2), 2)</f>
        <v>28.2</v>
      </c>
      <c r="T109">
        <f>Source!Y76</f>
        <v>828.47</v>
      </c>
      <c r="U109">
        <f>ROUND((175/100)*ROUND((ROUND((Source!AE76*Source!AV76*Source!I76),2)),2), 2)</f>
        <v>3.71</v>
      </c>
      <c r="V109">
        <f>ROUND((160/100)*ROUND(ROUND((ROUND((Source!AE76*Source!AV76*Source!I76),2)*Source!BS76),2), 2), 2)</f>
        <v>162.21</v>
      </c>
      <c r="AI109">
        <v>0</v>
      </c>
    </row>
    <row r="110" spans="1:35" ht="14.25" x14ac:dyDescent="0.2">
      <c r="A110" s="30"/>
      <c r="B110" s="30"/>
      <c r="C110" s="30" t="s">
        <v>278</v>
      </c>
      <c r="D110" s="32"/>
      <c r="E110" s="31"/>
      <c r="F110" s="34">
        <f>Source!AO76</f>
        <v>268.58</v>
      </c>
      <c r="G110" s="33" t="str">
        <f>Source!DG76</f>
        <v/>
      </c>
      <c r="H110" s="31">
        <f>Source!AV76</f>
        <v>1</v>
      </c>
      <c r="I110" s="34">
        <f>ROUND((ROUND((Source!AF76*Source!AV76*Source!I76),2)),2)</f>
        <v>40.29</v>
      </c>
      <c r="J110" s="31">
        <f>IF(Source!BA76&lt;&gt; 0, Source!BA76, 1)</f>
        <v>47.82</v>
      </c>
      <c r="K110" s="34">
        <f>Source!S76</f>
        <v>1926.67</v>
      </c>
      <c r="W110">
        <f>I110</f>
        <v>40.29</v>
      </c>
    </row>
    <row r="111" spans="1:35" ht="14.25" x14ac:dyDescent="0.2">
      <c r="A111" s="30"/>
      <c r="B111" s="30"/>
      <c r="C111" s="30" t="s">
        <v>279</v>
      </c>
      <c r="D111" s="32"/>
      <c r="E111" s="31"/>
      <c r="F111" s="34">
        <f>Source!AM76</f>
        <v>116.86</v>
      </c>
      <c r="G111" s="33" t="str">
        <f>Source!DE76</f>
        <v/>
      </c>
      <c r="H111" s="31">
        <f>Source!AV76</f>
        <v>1</v>
      </c>
      <c r="I111" s="34">
        <f>(ROUND((ROUND(((Source!ET76)*Source!AV76*Source!I76),2)),2)+ROUND((ROUND(((Source!AE76-(Source!EU76))*Source!AV76*Source!I76),2)),2))</f>
        <v>17.53</v>
      </c>
      <c r="J111" s="31">
        <f>IF(Source!BB76&lt;&gt; 0, Source!BB76, 1)</f>
        <v>13.97</v>
      </c>
      <c r="K111" s="34">
        <f>Source!Q76</f>
        <v>244.89</v>
      </c>
    </row>
    <row r="112" spans="1:35" ht="14.25" x14ac:dyDescent="0.2">
      <c r="A112" s="30"/>
      <c r="B112" s="30"/>
      <c r="C112" s="30" t="s">
        <v>280</v>
      </c>
      <c r="D112" s="32"/>
      <c r="E112" s="31"/>
      <c r="F112" s="34">
        <f>Source!AN76</f>
        <v>14.13</v>
      </c>
      <c r="G112" s="33" t="str">
        <f>Source!DF76</f>
        <v/>
      </c>
      <c r="H112" s="31">
        <f>Source!AV76</f>
        <v>1</v>
      </c>
      <c r="I112" s="35">
        <f>ROUND((ROUND((Source!AE76*Source!AV76*Source!I76),2)),2)</f>
        <v>2.12</v>
      </c>
      <c r="J112" s="31">
        <f>IF(Source!BS76&lt;&gt; 0, Source!BS76, 1)</f>
        <v>47.82</v>
      </c>
      <c r="K112" s="35">
        <f>Source!R76</f>
        <v>101.38</v>
      </c>
      <c r="W112">
        <f>I112</f>
        <v>2.12</v>
      </c>
    </row>
    <row r="113" spans="1:35" ht="14.25" x14ac:dyDescent="0.2">
      <c r="A113" s="30"/>
      <c r="B113" s="30"/>
      <c r="C113" s="30" t="s">
        <v>281</v>
      </c>
      <c r="D113" s="32"/>
      <c r="E113" s="31"/>
      <c r="F113" s="34">
        <f>Source!AL76</f>
        <v>45.42</v>
      </c>
      <c r="G113" s="33" t="str">
        <f>Source!DD76</f>
        <v/>
      </c>
      <c r="H113" s="31">
        <f>Source!AW76</f>
        <v>1</v>
      </c>
      <c r="I113" s="34">
        <f>ROUND((ROUND((Source!AC76*Source!AW76*Source!I76),2)),2)</f>
        <v>6.81</v>
      </c>
      <c r="J113" s="31">
        <f>IF(Source!BC76&lt;&gt; 0, Source!BC76, 1)</f>
        <v>12.78</v>
      </c>
      <c r="K113" s="34">
        <f>Source!P76</f>
        <v>87.03</v>
      </c>
    </row>
    <row r="114" spans="1:35" ht="14.25" x14ac:dyDescent="0.2">
      <c r="A114" s="30"/>
      <c r="B114" s="30"/>
      <c r="C114" s="30" t="s">
        <v>282</v>
      </c>
      <c r="D114" s="32" t="s">
        <v>283</v>
      </c>
      <c r="E114" s="31">
        <f>Source!DN76</f>
        <v>112</v>
      </c>
      <c r="F114" s="34"/>
      <c r="G114" s="33"/>
      <c r="H114" s="31"/>
      <c r="I114" s="34">
        <f>SUM(Q109:Q113)</f>
        <v>45.12</v>
      </c>
      <c r="J114" s="31">
        <f>Source!BZ76</f>
        <v>92</v>
      </c>
      <c r="K114" s="34">
        <f>SUM(R109:R113)</f>
        <v>1772.54</v>
      </c>
    </row>
    <row r="115" spans="1:35" ht="14.25" x14ac:dyDescent="0.2">
      <c r="A115" s="30"/>
      <c r="B115" s="30"/>
      <c r="C115" s="30" t="s">
        <v>284</v>
      </c>
      <c r="D115" s="32" t="s">
        <v>283</v>
      </c>
      <c r="E115" s="31">
        <f>Source!DO76</f>
        <v>70</v>
      </c>
      <c r="F115" s="34"/>
      <c r="G115" s="33"/>
      <c r="H115" s="31"/>
      <c r="I115" s="34">
        <f>SUM(S109:S114)</f>
        <v>28.2</v>
      </c>
      <c r="J115" s="31">
        <f>Source!CA76</f>
        <v>43</v>
      </c>
      <c r="K115" s="34">
        <f>SUM(T109:T114)</f>
        <v>828.47</v>
      </c>
    </row>
    <row r="116" spans="1:35" ht="14.25" x14ac:dyDescent="0.2">
      <c r="A116" s="30"/>
      <c r="B116" s="30"/>
      <c r="C116" s="30" t="s">
        <v>285</v>
      </c>
      <c r="D116" s="32" t="s">
        <v>283</v>
      </c>
      <c r="E116" s="31">
        <f>175</f>
        <v>175</v>
      </c>
      <c r="F116" s="34"/>
      <c r="G116" s="33"/>
      <c r="H116" s="31"/>
      <c r="I116" s="34">
        <f>SUM(U109:U115)</f>
        <v>3.71</v>
      </c>
      <c r="J116" s="31">
        <f>160</f>
        <v>160</v>
      </c>
      <c r="K116" s="34">
        <f>SUM(V109:V115)</f>
        <v>162.21</v>
      </c>
    </row>
    <row r="117" spans="1:35" ht="14.25" x14ac:dyDescent="0.2">
      <c r="A117" s="37"/>
      <c r="B117" s="37"/>
      <c r="C117" s="37" t="s">
        <v>286</v>
      </c>
      <c r="D117" s="38" t="s">
        <v>287</v>
      </c>
      <c r="E117" s="39">
        <f>Source!AQ76</f>
        <v>21.8</v>
      </c>
      <c r="F117" s="40"/>
      <c r="G117" s="41" t="str">
        <f>Source!DI76</f>
        <v/>
      </c>
      <c r="H117" s="39">
        <f>Source!AV76</f>
        <v>1</v>
      </c>
      <c r="I117" s="40">
        <f>Source!U76</f>
        <v>3.27</v>
      </c>
      <c r="J117" s="39"/>
      <c r="K117" s="40"/>
      <c r="AB117" s="36">
        <f>I117</f>
        <v>3.27</v>
      </c>
    </row>
    <row r="118" spans="1:35" ht="15" x14ac:dyDescent="0.25">
      <c r="C118" s="20" t="s">
        <v>288</v>
      </c>
      <c r="H118" s="42">
        <f>I110+I111+I113+I114+I115+I116+0</f>
        <v>141.66</v>
      </c>
      <c r="I118" s="42"/>
      <c r="J118" s="42">
        <f>K110+K111+K113+K114+K115+K116+0</f>
        <v>5021.8100000000004</v>
      </c>
      <c r="K118" s="42"/>
      <c r="O118" s="36">
        <f>I110+I111+I113+I114+I115+I116+0</f>
        <v>141.66</v>
      </c>
      <c r="P118" s="36">
        <f>K110+K111+K113+K114+K115+K116+0</f>
        <v>5021.8100000000004</v>
      </c>
      <c r="X118">
        <f>IF(Source!BI76&lt;=1,I110+I111+I113+I114+I115+I116-0, 0)</f>
        <v>0</v>
      </c>
      <c r="Y118">
        <f>IF(Source!BI76=2,I110+I111+I113+I114+I115+I116-0, 0)</f>
        <v>141.66</v>
      </c>
      <c r="Z118">
        <f>IF(Source!BI76=3,I110+I111+I113+I114+I115+I116-0, 0)</f>
        <v>0</v>
      </c>
      <c r="AA118">
        <f>IF(Source!BI76=4,I110+I111+I113+I114+I115+I116,0)</f>
        <v>0</v>
      </c>
    </row>
    <row r="120" spans="1:35" ht="28.5" x14ac:dyDescent="0.2">
      <c r="A120" s="37">
        <v>11</v>
      </c>
      <c r="B120" s="37" t="str">
        <f>Source!F79</f>
        <v>Цена поставщика</v>
      </c>
      <c r="C120" s="37" t="s">
        <v>293</v>
      </c>
      <c r="D120" s="38" t="str">
        <f>Source!H79</f>
        <v>км</v>
      </c>
      <c r="E120" s="39">
        <f>Source!I79</f>
        <v>2.5499999999999998E-2</v>
      </c>
      <c r="F120" s="40">
        <f>Source!AL79</f>
        <v>121367.41</v>
      </c>
      <c r="G120" s="41" t="str">
        <f>Source!DD79</f>
        <v>*1,02</v>
      </c>
      <c r="H120" s="39">
        <f>Source!AW79</f>
        <v>1</v>
      </c>
      <c r="I120" s="40">
        <f>ROUND((ROUND((Source!AC79*Source!AW79*Source!I79),2)),2)</f>
        <v>3156.77</v>
      </c>
      <c r="J120" s="39">
        <f>IF(Source!BC79&lt;&gt; 0, Source!BC79, 1)</f>
        <v>9.8800000000000008</v>
      </c>
      <c r="K120" s="40">
        <f>Source!P79</f>
        <v>31188.89</v>
      </c>
      <c r="Q120">
        <f>ROUND((Source!DN79/100)*ROUND((ROUND((Source!AF79*Source!AV79*Source!I79),2)),2), 2)</f>
        <v>0</v>
      </c>
      <c r="R120">
        <f>Source!X79</f>
        <v>0</v>
      </c>
      <c r="S120">
        <f>ROUND((Source!DO79/100)*ROUND((ROUND((Source!AF79*Source!AV79*Source!I79),2)),2), 2)</f>
        <v>0</v>
      </c>
      <c r="T120">
        <f>Source!Y79</f>
        <v>0</v>
      </c>
      <c r="U120">
        <f>ROUND((175/100)*ROUND((ROUND((Source!AE79*Source!AV79*Source!I79),2)),2), 2)</f>
        <v>0</v>
      </c>
      <c r="V120">
        <f>ROUND((160/100)*ROUND(ROUND((ROUND((Source!AE79*Source!AV79*Source!I79),2)*Source!BS79),2), 2), 2)</f>
        <v>0</v>
      </c>
      <c r="AI120">
        <v>3</v>
      </c>
    </row>
    <row r="121" spans="1:35" ht="15" x14ac:dyDescent="0.25">
      <c r="C121" s="20" t="s">
        <v>288</v>
      </c>
      <c r="H121" s="42">
        <f>I120+0</f>
        <v>3156.77</v>
      </c>
      <c r="I121" s="42"/>
      <c r="J121" s="42">
        <f>K120+0</f>
        <v>31188.89</v>
      </c>
      <c r="K121" s="42"/>
      <c r="O121" s="36">
        <f>I120+0</f>
        <v>3156.77</v>
      </c>
      <c r="P121" s="36">
        <f>K120+0</f>
        <v>31188.89</v>
      </c>
      <c r="X121">
        <f>IF(Source!BI79&lt;=1,I120-0, 0)</f>
        <v>0</v>
      </c>
      <c r="Y121">
        <f>IF(Source!BI79=2,I120-0, 0)</f>
        <v>3156.77</v>
      </c>
      <c r="Z121">
        <f>IF(Source!BI79=3,I120-0, 0)</f>
        <v>0</v>
      </c>
      <c r="AA121">
        <f>IF(Source!BI79=4,I120,0)</f>
        <v>0</v>
      </c>
    </row>
    <row r="123" spans="1:35" ht="85.5" x14ac:dyDescent="0.2">
      <c r="A123" s="30">
        <v>12</v>
      </c>
      <c r="B123" s="30" t="str">
        <f>Source!F81</f>
        <v>4.8-318-4</v>
      </c>
      <c r="C123" s="30" t="s">
        <v>121</v>
      </c>
      <c r="D123" s="32" t="str">
        <f>Source!H81</f>
        <v>1  ШТ.</v>
      </c>
      <c r="E123" s="31">
        <f>Source!I81</f>
        <v>4</v>
      </c>
      <c r="F123" s="34"/>
      <c r="G123" s="33"/>
      <c r="H123" s="31"/>
      <c r="I123" s="34"/>
      <c r="J123" s="31"/>
      <c r="K123" s="34"/>
      <c r="Q123">
        <f>ROUND((Source!DN81/100)*ROUND((ROUND((Source!AF81*Source!AV81*Source!I81),2)),2), 2)</f>
        <v>207.33</v>
      </c>
      <c r="R123">
        <f>Source!X81</f>
        <v>8144.24</v>
      </c>
      <c r="S123">
        <f>ROUND((Source!DO81/100)*ROUND((ROUND((Source!AF81*Source!AV81*Source!I81),2)),2), 2)</f>
        <v>129.58000000000001</v>
      </c>
      <c r="T123">
        <f>Source!Y81</f>
        <v>3806.55</v>
      </c>
      <c r="U123">
        <f>ROUND((175/100)*ROUND((ROUND((Source!AE81*Source!AV81*Source!I81),2)),2), 2)</f>
        <v>0.91</v>
      </c>
      <c r="V123">
        <f>ROUND((160/100)*ROUND(ROUND((ROUND((Source!AE81*Source!AV81*Source!I81),2)*Source!BS81),2), 2), 2)</f>
        <v>39.79</v>
      </c>
      <c r="AI123">
        <v>0</v>
      </c>
    </row>
    <row r="124" spans="1:35" ht="14.25" x14ac:dyDescent="0.2">
      <c r="A124" s="30"/>
      <c r="B124" s="30"/>
      <c r="C124" s="30" t="s">
        <v>278</v>
      </c>
      <c r="D124" s="32"/>
      <c r="E124" s="31"/>
      <c r="F124" s="34">
        <f>Source!AO81</f>
        <v>46.28</v>
      </c>
      <c r="G124" s="33" t="str">
        <f>Source!DG81</f>
        <v/>
      </c>
      <c r="H124" s="31">
        <f>Source!AV81</f>
        <v>1</v>
      </c>
      <c r="I124" s="34">
        <f>ROUND((ROUND((Source!AF81*Source!AV81*Source!I81),2)),2)</f>
        <v>185.12</v>
      </c>
      <c r="J124" s="31">
        <f>IF(Source!BA81&lt;&gt; 0, Source!BA81, 1)</f>
        <v>47.82</v>
      </c>
      <c r="K124" s="34">
        <f>Source!S81</f>
        <v>8852.44</v>
      </c>
      <c r="W124">
        <f>I124</f>
        <v>185.12</v>
      </c>
    </row>
    <row r="125" spans="1:35" ht="14.25" x14ac:dyDescent="0.2">
      <c r="A125" s="30"/>
      <c r="B125" s="30"/>
      <c r="C125" s="30" t="s">
        <v>279</v>
      </c>
      <c r="D125" s="32"/>
      <c r="E125" s="31"/>
      <c r="F125" s="34">
        <f>Source!AM81</f>
        <v>0.9</v>
      </c>
      <c r="G125" s="33" t="str">
        <f>Source!DE81</f>
        <v/>
      </c>
      <c r="H125" s="31">
        <f>Source!AV81</f>
        <v>1</v>
      </c>
      <c r="I125" s="34">
        <f>(ROUND((ROUND(((Source!ET81)*Source!AV81*Source!I81),2)),2)+ROUND((ROUND(((Source!AE81-(Source!EU81))*Source!AV81*Source!I81),2)),2))</f>
        <v>3.6</v>
      </c>
      <c r="J125" s="31">
        <f>IF(Source!BB81&lt;&gt; 0, Source!BB81, 1)</f>
        <v>14.67</v>
      </c>
      <c r="K125" s="34">
        <f>Source!Q81</f>
        <v>52.81</v>
      </c>
    </row>
    <row r="126" spans="1:35" ht="14.25" x14ac:dyDescent="0.2">
      <c r="A126" s="30"/>
      <c r="B126" s="30"/>
      <c r="C126" s="30" t="s">
        <v>280</v>
      </c>
      <c r="D126" s="32"/>
      <c r="E126" s="31"/>
      <c r="F126" s="34">
        <f>Source!AN81</f>
        <v>0.13</v>
      </c>
      <c r="G126" s="33" t="str">
        <f>Source!DF81</f>
        <v/>
      </c>
      <c r="H126" s="31">
        <f>Source!AV81</f>
        <v>1</v>
      </c>
      <c r="I126" s="35">
        <f>ROUND((ROUND((Source!AE81*Source!AV81*Source!I81),2)),2)</f>
        <v>0.52</v>
      </c>
      <c r="J126" s="31">
        <f>IF(Source!BS81&lt;&gt; 0, Source!BS81, 1)</f>
        <v>47.82</v>
      </c>
      <c r="K126" s="35">
        <f>Source!R81</f>
        <v>24.87</v>
      </c>
      <c r="W126">
        <f>I126</f>
        <v>0.52</v>
      </c>
    </row>
    <row r="127" spans="1:35" ht="14.25" x14ac:dyDescent="0.2">
      <c r="A127" s="30"/>
      <c r="B127" s="30"/>
      <c r="C127" s="30" t="s">
        <v>281</v>
      </c>
      <c r="D127" s="32"/>
      <c r="E127" s="31"/>
      <c r="F127" s="34">
        <f>Source!AL81</f>
        <v>10.72</v>
      </c>
      <c r="G127" s="33" t="str">
        <f>Source!DD81</f>
        <v/>
      </c>
      <c r="H127" s="31">
        <f>Source!AW81</f>
        <v>1</v>
      </c>
      <c r="I127" s="34">
        <f>ROUND((ROUND((Source!AC81*Source!AW81*Source!I81),2)),2)</f>
        <v>42.88</v>
      </c>
      <c r="J127" s="31">
        <f>IF(Source!BC81&lt;&gt; 0, Source!BC81, 1)</f>
        <v>10.029999999999999</v>
      </c>
      <c r="K127" s="34">
        <f>Source!P81</f>
        <v>430.09</v>
      </c>
    </row>
    <row r="128" spans="1:35" ht="14.25" x14ac:dyDescent="0.2">
      <c r="A128" s="30"/>
      <c r="B128" s="30"/>
      <c r="C128" s="30" t="s">
        <v>282</v>
      </c>
      <c r="D128" s="32" t="s">
        <v>283</v>
      </c>
      <c r="E128" s="31">
        <f>Source!DN81</f>
        <v>112</v>
      </c>
      <c r="F128" s="34"/>
      <c r="G128" s="33"/>
      <c r="H128" s="31"/>
      <c r="I128" s="34">
        <f>SUM(Q123:Q127)</f>
        <v>207.33</v>
      </c>
      <c r="J128" s="31">
        <f>Source!BZ81</f>
        <v>92</v>
      </c>
      <c r="K128" s="34">
        <f>SUM(R123:R127)</f>
        <v>8144.24</v>
      </c>
    </row>
    <row r="129" spans="1:35" ht="14.25" x14ac:dyDescent="0.2">
      <c r="A129" s="30"/>
      <c r="B129" s="30"/>
      <c r="C129" s="30" t="s">
        <v>284</v>
      </c>
      <c r="D129" s="32" t="s">
        <v>283</v>
      </c>
      <c r="E129" s="31">
        <f>Source!DO81</f>
        <v>70</v>
      </c>
      <c r="F129" s="34"/>
      <c r="G129" s="33"/>
      <c r="H129" s="31"/>
      <c r="I129" s="34">
        <f>SUM(S123:S128)</f>
        <v>129.58000000000001</v>
      </c>
      <c r="J129" s="31">
        <f>Source!CA81</f>
        <v>43</v>
      </c>
      <c r="K129" s="34">
        <f>SUM(T123:T128)</f>
        <v>3806.55</v>
      </c>
    </row>
    <row r="130" spans="1:35" ht="14.25" x14ac:dyDescent="0.2">
      <c r="A130" s="30"/>
      <c r="B130" s="30"/>
      <c r="C130" s="30" t="s">
        <v>285</v>
      </c>
      <c r="D130" s="32" t="s">
        <v>283</v>
      </c>
      <c r="E130" s="31">
        <f>175</f>
        <v>175</v>
      </c>
      <c r="F130" s="34"/>
      <c r="G130" s="33"/>
      <c r="H130" s="31"/>
      <c r="I130" s="34">
        <f>SUM(U123:U129)</f>
        <v>0.91</v>
      </c>
      <c r="J130" s="31">
        <f>160</f>
        <v>160</v>
      </c>
      <c r="K130" s="34">
        <f>SUM(V123:V129)</f>
        <v>39.79</v>
      </c>
    </row>
    <row r="131" spans="1:35" ht="14.25" x14ac:dyDescent="0.2">
      <c r="A131" s="37"/>
      <c r="B131" s="37"/>
      <c r="C131" s="37" t="s">
        <v>286</v>
      </c>
      <c r="D131" s="38" t="s">
        <v>287</v>
      </c>
      <c r="E131" s="39">
        <f>Source!AQ81</f>
        <v>3.19</v>
      </c>
      <c r="F131" s="40"/>
      <c r="G131" s="41" t="str">
        <f>Source!DI81</f>
        <v/>
      </c>
      <c r="H131" s="39">
        <f>Source!AV81</f>
        <v>1</v>
      </c>
      <c r="I131" s="40">
        <f>Source!U81</f>
        <v>12.76</v>
      </c>
      <c r="J131" s="39"/>
      <c r="K131" s="40"/>
      <c r="AB131" s="36">
        <f>I131</f>
        <v>12.76</v>
      </c>
    </row>
    <row r="132" spans="1:35" ht="15" x14ac:dyDescent="0.25">
      <c r="C132" s="20" t="s">
        <v>288</v>
      </c>
      <c r="H132" s="42">
        <f>I124+I125+I127+I128+I129+I130+0</f>
        <v>569.41999999999996</v>
      </c>
      <c r="I132" s="42"/>
      <c r="J132" s="42">
        <f>K124+K125+K127+K128+K129+K130+0</f>
        <v>21325.919999999998</v>
      </c>
      <c r="K132" s="42"/>
      <c r="O132" s="36">
        <f>I124+I125+I127+I128+I129+I130+0</f>
        <v>569.41999999999996</v>
      </c>
      <c r="P132" s="36">
        <f>K124+K125+K127+K128+K129+K130+0</f>
        <v>21325.919999999998</v>
      </c>
      <c r="X132">
        <f>IF(Source!BI81&lt;=1,I124+I125+I127+I128+I129+I130-0, 0)</f>
        <v>0</v>
      </c>
      <c r="Y132">
        <f>IF(Source!BI81=2,I124+I125+I127+I128+I129+I130-0, 0)</f>
        <v>569.41999999999996</v>
      </c>
      <c r="Z132">
        <f>IF(Source!BI81=3,I124+I125+I127+I128+I129+I130-0, 0)</f>
        <v>0</v>
      </c>
      <c r="AA132">
        <f>IF(Source!BI81=4,I124+I125+I127+I128+I129+I130,0)</f>
        <v>0</v>
      </c>
    </row>
    <row r="134" spans="1:35" ht="99.75" x14ac:dyDescent="0.2">
      <c r="A134" s="37">
        <v>13</v>
      </c>
      <c r="B134" s="37" t="str">
        <f>Source!F82</f>
        <v>1.21-5-1238</v>
      </c>
      <c r="C134" s="37" t="s">
        <v>129</v>
      </c>
      <c r="D134" s="38" t="str">
        <f>Source!H82</f>
        <v>КОМПЛЕКТ</v>
      </c>
      <c r="E134" s="39">
        <f>Source!I82</f>
        <v>4</v>
      </c>
      <c r="F134" s="40">
        <f>Source!AL82</f>
        <v>857.41</v>
      </c>
      <c r="G134" s="41" t="str">
        <f>Source!DD82</f>
        <v/>
      </c>
      <c r="H134" s="39">
        <f>Source!AW82</f>
        <v>1</v>
      </c>
      <c r="I134" s="40">
        <f>ROUND((ROUND((Source!AC82*Source!AW82*Source!I82),2)),2)</f>
        <v>3429.64</v>
      </c>
      <c r="J134" s="39">
        <f>IF(Source!BC82&lt;&gt; 0, Source!BC82, 1)</f>
        <v>8.27</v>
      </c>
      <c r="K134" s="40">
        <f>Source!P82</f>
        <v>28363.119999999999</v>
      </c>
      <c r="Q134">
        <f>ROUND((Source!DN82/100)*ROUND((ROUND((Source!AF82*Source!AV82*Source!I82),2)),2), 2)</f>
        <v>0</v>
      </c>
      <c r="R134">
        <f>Source!X82</f>
        <v>0</v>
      </c>
      <c r="S134">
        <f>ROUND((Source!DO82/100)*ROUND((ROUND((Source!AF82*Source!AV82*Source!I82),2)),2), 2)</f>
        <v>0</v>
      </c>
      <c r="T134">
        <f>Source!Y82</f>
        <v>0</v>
      </c>
      <c r="U134">
        <f>ROUND((175/100)*ROUND((ROUND((Source!AE82*Source!AV82*Source!I82),2)),2), 2)</f>
        <v>0</v>
      </c>
      <c r="V134">
        <f>ROUND((160/100)*ROUND(ROUND((ROUND((Source!AE82*Source!AV82*Source!I82),2)*Source!BS82),2), 2), 2)</f>
        <v>0</v>
      </c>
      <c r="AI134">
        <v>3</v>
      </c>
    </row>
    <row r="135" spans="1:35" ht="15" x14ac:dyDescent="0.25">
      <c r="C135" s="20" t="s">
        <v>288</v>
      </c>
      <c r="H135" s="42">
        <f>I134+0</f>
        <v>3429.64</v>
      </c>
      <c r="I135" s="42"/>
      <c r="J135" s="42">
        <f>K134+0</f>
        <v>28363.119999999999</v>
      </c>
      <c r="K135" s="42"/>
      <c r="O135" s="36">
        <f>I134+0</f>
        <v>3429.64</v>
      </c>
      <c r="P135" s="36">
        <f>K134+0</f>
        <v>28363.119999999999</v>
      </c>
      <c r="X135">
        <f>IF(Source!BI82&lt;=1,I134-0, 0)</f>
        <v>0</v>
      </c>
      <c r="Y135">
        <f>IF(Source!BI82=2,I134-0, 0)</f>
        <v>3429.64</v>
      </c>
      <c r="Z135">
        <f>IF(Source!BI82=3,I134-0, 0)</f>
        <v>0</v>
      </c>
      <c r="AA135">
        <f>IF(Source!BI82=4,I134,0)</f>
        <v>0</v>
      </c>
    </row>
    <row r="137" spans="1:35" ht="28.5" x14ac:dyDescent="0.2">
      <c r="A137" s="30">
        <v>14</v>
      </c>
      <c r="B137" s="30" t="str">
        <f>Source!F83</f>
        <v>4.8-76-7</v>
      </c>
      <c r="C137" s="30" t="s">
        <v>137</v>
      </c>
      <c r="D137" s="32" t="str">
        <f>Source!H83</f>
        <v>100 шт.</v>
      </c>
      <c r="E137" s="31">
        <f>Source!I83</f>
        <v>0.16</v>
      </c>
      <c r="F137" s="34"/>
      <c r="G137" s="33"/>
      <c r="H137" s="31"/>
      <c r="I137" s="34"/>
      <c r="J137" s="31"/>
      <c r="K137" s="34"/>
      <c r="Q137">
        <f>ROUND((Source!DN83/100)*ROUND((ROUND((Source!AF83*Source!AV83*Source!I83),2)),2), 2)</f>
        <v>84.77</v>
      </c>
      <c r="R137">
        <f>Source!X83</f>
        <v>3329.94</v>
      </c>
      <c r="S137">
        <f>ROUND((Source!DO83/100)*ROUND((ROUND((Source!AF83*Source!AV83*Source!I83),2)),2), 2)</f>
        <v>52.98</v>
      </c>
      <c r="T137">
        <f>Source!Y83</f>
        <v>1556.39</v>
      </c>
      <c r="U137">
        <f>ROUND((175/100)*ROUND((ROUND((Source!AE83*Source!AV83*Source!I83),2)),2), 2)</f>
        <v>0</v>
      </c>
      <c r="V137">
        <f>ROUND((160/100)*ROUND(ROUND((ROUND((Source!AE83*Source!AV83*Source!I83),2)*Source!BS83),2), 2), 2)</f>
        <v>0</v>
      </c>
      <c r="AI137">
        <v>0</v>
      </c>
    </row>
    <row r="138" spans="1:35" ht="14.25" x14ac:dyDescent="0.2">
      <c r="A138" s="30"/>
      <c r="B138" s="30"/>
      <c r="C138" s="30" t="s">
        <v>278</v>
      </c>
      <c r="D138" s="32"/>
      <c r="E138" s="31"/>
      <c r="F138" s="34">
        <f>Source!AO83</f>
        <v>473.09</v>
      </c>
      <c r="G138" s="33" t="str">
        <f>Source!DG83</f>
        <v/>
      </c>
      <c r="H138" s="31">
        <f>Source!AV83</f>
        <v>1</v>
      </c>
      <c r="I138" s="34">
        <f>ROUND((ROUND((Source!AF83*Source!AV83*Source!I83),2)),2)</f>
        <v>75.69</v>
      </c>
      <c r="J138" s="31">
        <f>IF(Source!BA83&lt;&gt; 0, Source!BA83, 1)</f>
        <v>47.82</v>
      </c>
      <c r="K138" s="34">
        <f>Source!S83</f>
        <v>3619.5</v>
      </c>
      <c r="W138">
        <f>I138</f>
        <v>75.69</v>
      </c>
    </row>
    <row r="139" spans="1:35" ht="14.25" x14ac:dyDescent="0.2">
      <c r="A139" s="30"/>
      <c r="B139" s="30"/>
      <c r="C139" s="30" t="s">
        <v>282</v>
      </c>
      <c r="D139" s="32" t="s">
        <v>283</v>
      </c>
      <c r="E139" s="31">
        <f>Source!DN83</f>
        <v>112</v>
      </c>
      <c r="F139" s="34"/>
      <c r="G139" s="33"/>
      <c r="H139" s="31"/>
      <c r="I139" s="34">
        <f>SUM(Q137:Q138)</f>
        <v>84.77</v>
      </c>
      <c r="J139" s="31">
        <f>Source!BZ83</f>
        <v>92</v>
      </c>
      <c r="K139" s="34">
        <f>SUM(R137:R138)</f>
        <v>3329.94</v>
      </c>
    </row>
    <row r="140" spans="1:35" ht="14.25" x14ac:dyDescent="0.2">
      <c r="A140" s="30"/>
      <c r="B140" s="30"/>
      <c r="C140" s="30" t="s">
        <v>284</v>
      </c>
      <c r="D140" s="32" t="s">
        <v>283</v>
      </c>
      <c r="E140" s="31">
        <f>Source!DO83</f>
        <v>70</v>
      </c>
      <c r="F140" s="34"/>
      <c r="G140" s="33"/>
      <c r="H140" s="31"/>
      <c r="I140" s="34">
        <f>SUM(S137:S139)</f>
        <v>52.98</v>
      </c>
      <c r="J140" s="31">
        <f>Source!CA83</f>
        <v>43</v>
      </c>
      <c r="K140" s="34">
        <f>SUM(T137:T139)</f>
        <v>1556.39</v>
      </c>
    </row>
    <row r="141" spans="1:35" ht="14.25" x14ac:dyDescent="0.2">
      <c r="A141" s="37"/>
      <c r="B141" s="37"/>
      <c r="C141" s="37" t="s">
        <v>286</v>
      </c>
      <c r="D141" s="38" t="s">
        <v>287</v>
      </c>
      <c r="E141" s="39">
        <f>Source!AQ83</f>
        <v>38.4</v>
      </c>
      <c r="F141" s="40"/>
      <c r="G141" s="41" t="str">
        <f>Source!DI83</f>
        <v/>
      </c>
      <c r="H141" s="39">
        <f>Source!AV83</f>
        <v>1</v>
      </c>
      <c r="I141" s="40">
        <f>Source!U83</f>
        <v>6.14</v>
      </c>
      <c r="J141" s="39"/>
      <c r="K141" s="40"/>
      <c r="AB141" s="36">
        <f>I141</f>
        <v>6.14</v>
      </c>
    </row>
    <row r="142" spans="1:35" ht="15" x14ac:dyDescent="0.25">
      <c r="C142" s="20" t="s">
        <v>288</v>
      </c>
      <c r="H142" s="42">
        <f>I138+I139+I140+0</f>
        <v>213.44</v>
      </c>
      <c r="I142" s="42"/>
      <c r="J142" s="42">
        <f>K138+K139+K140+0</f>
        <v>8505.83</v>
      </c>
      <c r="K142" s="42"/>
      <c r="O142" s="36">
        <f>I138+I139+I140+0</f>
        <v>213.44</v>
      </c>
      <c r="P142" s="36">
        <f>K138+K139+K140+0</f>
        <v>8505.83</v>
      </c>
      <c r="X142">
        <f>IF(Source!BI83&lt;=1,I138+I139+I140-0, 0)</f>
        <v>0</v>
      </c>
      <c r="Y142">
        <f>IF(Source!BI83=2,I138+I139+I140-0, 0)</f>
        <v>213.44</v>
      </c>
      <c r="Z142">
        <f>IF(Source!BI83=3,I138+I139+I140-0, 0)</f>
        <v>0</v>
      </c>
      <c r="AA142">
        <f>IF(Source!BI83=4,I138+I139+I140,0)</f>
        <v>0</v>
      </c>
    </row>
    <row r="145" spans="1:11" ht="15" x14ac:dyDescent="0.25">
      <c r="A145" s="45" t="str">
        <f>CONCATENATE("Итого по разделу: ",IF(Source!G88&lt;&gt;"Новый раздел", Source!G88, ""))</f>
        <v>Итого по разделу: Монтажные работы</v>
      </c>
      <c r="B145" s="45"/>
      <c r="C145" s="45"/>
      <c r="D145" s="45"/>
      <c r="E145" s="45"/>
      <c r="F145" s="45"/>
      <c r="G145" s="45"/>
      <c r="H145" s="44">
        <f>SUM(O51:O144)</f>
        <v>51010.19</v>
      </c>
      <c r="I145" s="43"/>
      <c r="J145" s="44">
        <f>SUM(P51:P144)</f>
        <v>635738.54</v>
      </c>
      <c r="K145" s="43"/>
    </row>
    <row r="146" spans="1:11" hidden="1" x14ac:dyDescent="0.2">
      <c r="A146" t="s">
        <v>290</v>
      </c>
      <c r="H146">
        <f>SUM(AC51:AC145)</f>
        <v>0</v>
      </c>
      <c r="J146">
        <f>SUM(AD51:AD145)</f>
        <v>0</v>
      </c>
    </row>
    <row r="147" spans="1:11" hidden="1" x14ac:dyDescent="0.2">
      <c r="A147" t="s">
        <v>291</v>
      </c>
      <c r="H147">
        <f>SUM(AE51:AE146)</f>
        <v>0</v>
      </c>
      <c r="J147">
        <f>SUM(AF51:AF146)</f>
        <v>0</v>
      </c>
    </row>
    <row r="149" spans="1:11" ht="15" x14ac:dyDescent="0.25">
      <c r="A149" s="45" t="str">
        <f>CONCATENATE("Итого по локальной смете: ",IF(Source!G118&lt;&gt;"Новая локальная смета", Source!G118, ""))</f>
        <v>Итого по локальной смете: Прокладка в ТП, в ВРЩ КЛ-0,4кВ</v>
      </c>
      <c r="B149" s="45"/>
      <c r="C149" s="45"/>
      <c r="D149" s="45"/>
      <c r="E149" s="45"/>
      <c r="F149" s="45"/>
      <c r="G149" s="45"/>
      <c r="H149" s="44">
        <f>SUM(O29:O148)</f>
        <v>53666.47</v>
      </c>
      <c r="I149" s="43"/>
      <c r="J149" s="44">
        <f>SUM(P29:P148)</f>
        <v>694515.96</v>
      </c>
      <c r="K149" s="43"/>
    </row>
    <row r="150" spans="1:11" hidden="1" x14ac:dyDescent="0.2">
      <c r="A150" t="s">
        <v>290</v>
      </c>
      <c r="H150">
        <f>SUM(AC29:AC149)</f>
        <v>0</v>
      </c>
      <c r="J150">
        <f>SUM(AD29:AD149)</f>
        <v>0</v>
      </c>
    </row>
    <row r="151" spans="1:11" hidden="1" x14ac:dyDescent="0.2">
      <c r="A151" t="s">
        <v>291</v>
      </c>
      <c r="H151">
        <f>SUM(AE29:AE150)</f>
        <v>0</v>
      </c>
      <c r="J151">
        <f>SUM(AF29:AF150)</f>
        <v>0</v>
      </c>
    </row>
    <row r="154" spans="1:11" ht="14.25" x14ac:dyDescent="0.2">
      <c r="A154" s="46" t="s">
        <v>295</v>
      </c>
      <c r="B154" s="46"/>
      <c r="C154" s="47" t="str">
        <f>IF(Source!AC12&lt;&gt;"", Source!AC12," ")</f>
        <v xml:space="preserve"> </v>
      </c>
      <c r="D154" s="47"/>
      <c r="E154" s="47"/>
      <c r="F154" s="47"/>
      <c r="G154" s="47"/>
      <c r="H154" s="21" t="str">
        <f>IF(Source!AB12&lt;&gt;"", Source!AB12," ")</f>
        <v>Никитюк В.А.</v>
      </c>
      <c r="I154" s="21"/>
      <c r="J154" s="21"/>
      <c r="K154" s="21"/>
    </row>
    <row r="155" spans="1:11" ht="14.25" x14ac:dyDescent="0.2">
      <c r="A155" s="9"/>
      <c r="B155" s="9"/>
      <c r="C155" s="11" t="s">
        <v>296</v>
      </c>
      <c r="D155" s="11"/>
      <c r="E155" s="11"/>
      <c r="F155" s="11"/>
      <c r="G155" s="11"/>
      <c r="H155" s="9"/>
      <c r="I155" s="9"/>
      <c r="J155" s="9"/>
      <c r="K155" s="9"/>
    </row>
    <row r="156" spans="1:11" ht="14.25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1:11" ht="14.25" x14ac:dyDescent="0.2">
      <c r="A157" s="46" t="s">
        <v>297</v>
      </c>
      <c r="B157" s="46"/>
      <c r="C157" s="47" t="str">
        <f>IF(Source!AE12&lt;&gt;"", Source!AE12," ")</f>
        <v xml:space="preserve"> </v>
      </c>
      <c r="D157" s="47"/>
      <c r="E157" s="47"/>
      <c r="F157" s="47"/>
      <c r="G157" s="47"/>
      <c r="H157" s="21" t="str">
        <f>IF(Source!AD12&lt;&gt;"", Source!AD12," ")</f>
        <v>Ефимова А.А.</v>
      </c>
      <c r="I157" s="21"/>
      <c r="J157" s="21"/>
      <c r="K157" s="21"/>
    </row>
    <row r="158" spans="1:11" ht="14.25" x14ac:dyDescent="0.2">
      <c r="A158" s="9"/>
      <c r="B158" s="9"/>
      <c r="C158" s="11" t="s">
        <v>296</v>
      </c>
      <c r="D158" s="11"/>
      <c r="E158" s="11"/>
      <c r="F158" s="11"/>
      <c r="G158" s="11"/>
      <c r="H158" s="9"/>
      <c r="I158" s="9"/>
      <c r="J158" s="9"/>
      <c r="K158" s="9"/>
    </row>
  </sheetData>
  <mergeCells count="63">
    <mergeCell ref="A154:B154"/>
    <mergeCell ref="H154:K154"/>
    <mergeCell ref="C155:G155"/>
    <mergeCell ref="A157:B157"/>
    <mergeCell ref="H157:K157"/>
    <mergeCell ref="C158:G158"/>
    <mergeCell ref="J145:K145"/>
    <mergeCell ref="H145:I145"/>
    <mergeCell ref="A145:G145"/>
    <mergeCell ref="J149:K149"/>
    <mergeCell ref="H149:I149"/>
    <mergeCell ref="A149:G149"/>
    <mergeCell ref="H132:I132"/>
    <mergeCell ref="J132:K132"/>
    <mergeCell ref="H135:I135"/>
    <mergeCell ref="J135:K135"/>
    <mergeCell ref="H142:I142"/>
    <mergeCell ref="J142:K142"/>
    <mergeCell ref="H107:I107"/>
    <mergeCell ref="J107:K107"/>
    <mergeCell ref="H118:I118"/>
    <mergeCell ref="J118:K118"/>
    <mergeCell ref="H121:I121"/>
    <mergeCell ref="J121:K121"/>
    <mergeCell ref="H86:I86"/>
    <mergeCell ref="J86:K86"/>
    <mergeCell ref="H89:I89"/>
    <mergeCell ref="J89:K89"/>
    <mergeCell ref="H96:I96"/>
    <mergeCell ref="J96:K96"/>
    <mergeCell ref="A51:K51"/>
    <mergeCell ref="H61:I61"/>
    <mergeCell ref="J61:K61"/>
    <mergeCell ref="H72:I72"/>
    <mergeCell ref="J72:K72"/>
    <mergeCell ref="H75:I75"/>
    <mergeCell ref="J75:K75"/>
    <mergeCell ref="A31:K31"/>
    <mergeCell ref="H41:I41"/>
    <mergeCell ref="J41:K41"/>
    <mergeCell ref="H44:I44"/>
    <mergeCell ref="J44:K44"/>
    <mergeCell ref="J47:K47"/>
    <mergeCell ref="H47:I47"/>
    <mergeCell ref="A47:G47"/>
    <mergeCell ref="E20:H20"/>
    <mergeCell ref="E21:H21"/>
    <mergeCell ref="E22:H22"/>
    <mergeCell ref="A25:K25"/>
    <mergeCell ref="J2:K2"/>
    <mergeCell ref="A29:K29"/>
    <mergeCell ref="A3:K3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6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89"/>
  <sheetViews>
    <sheetView workbookViewId="0">
      <selection activeCell="A185" sqref="A185:AX18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184</v>
      </c>
      <c r="C12" s="1">
        <v>0</v>
      </c>
      <c r="D12" s="1">
        <f>ROW(A148)</f>
        <v>148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8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17113096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B148</f>
        <v>184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02-01-08</v>
      </c>
      <c r="G18" s="2" t="str">
        <f t="shared" si="0"/>
        <v>Прокладка КЛ-0,4кВ в ТП/ВРЩ</v>
      </c>
      <c r="H18" s="2"/>
      <c r="I18" s="2"/>
      <c r="J18" s="2"/>
      <c r="K18" s="2"/>
      <c r="L18" s="2"/>
      <c r="M18" s="2"/>
      <c r="N18" s="2"/>
      <c r="O18" s="2">
        <f t="shared" ref="O18:AT18" si="1">O148</f>
        <v>543636.64</v>
      </c>
      <c r="P18" s="2">
        <f t="shared" si="1"/>
        <v>428518.06</v>
      </c>
      <c r="Q18" s="2">
        <f t="shared" si="1"/>
        <v>3960.5</v>
      </c>
      <c r="R18" s="2">
        <f t="shared" si="1"/>
        <v>1367.18</v>
      </c>
      <c r="S18" s="2">
        <f t="shared" si="1"/>
        <v>111158.08</v>
      </c>
      <c r="T18" s="2">
        <f t="shared" si="1"/>
        <v>0</v>
      </c>
      <c r="U18" s="2">
        <f t="shared" si="1"/>
        <v>170.471</v>
      </c>
      <c r="V18" s="2">
        <f t="shared" si="1"/>
        <v>0</v>
      </c>
      <c r="W18" s="2">
        <f t="shared" si="1"/>
        <v>0</v>
      </c>
      <c r="X18" s="2">
        <f t="shared" si="1"/>
        <v>101285.73</v>
      </c>
      <c r="Y18" s="2">
        <f t="shared" si="1"/>
        <v>47406.11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694515.96</v>
      </c>
      <c r="AS18" s="2">
        <f t="shared" si="1"/>
        <v>58777.42</v>
      </c>
      <c r="AT18" s="2">
        <f t="shared" si="1"/>
        <v>635738.54</v>
      </c>
      <c r="AU18" s="2">
        <f t="shared" ref="AU18:BZ18" si="2">AU148</f>
        <v>0</v>
      </c>
      <c r="AV18" s="2">
        <f t="shared" si="2"/>
        <v>428518.06</v>
      </c>
      <c r="AW18" s="2">
        <f t="shared" si="2"/>
        <v>428518.06</v>
      </c>
      <c r="AX18" s="2">
        <f t="shared" si="2"/>
        <v>0</v>
      </c>
      <c r="AY18" s="2">
        <f t="shared" si="2"/>
        <v>428518.06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ROW(A118)</f>
        <v>118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0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Прокладка в ТП, в ВРЩ КЛ-0,4кВ</v>
      </c>
      <c r="H22" s="2"/>
      <c r="I22" s="2"/>
      <c r="J22" s="2"/>
      <c r="K22" s="2"/>
      <c r="L22" s="2"/>
      <c r="M22" s="2"/>
      <c r="N22" s="2"/>
      <c r="O22" s="2">
        <f t="shared" ref="O22:AT22" si="8">O118</f>
        <v>543636.64</v>
      </c>
      <c r="P22" s="2">
        <f t="shared" si="8"/>
        <v>428518.06</v>
      </c>
      <c r="Q22" s="2">
        <f t="shared" si="8"/>
        <v>3960.5</v>
      </c>
      <c r="R22" s="2">
        <f t="shared" si="8"/>
        <v>1367.18</v>
      </c>
      <c r="S22" s="2">
        <f t="shared" si="8"/>
        <v>111158.08</v>
      </c>
      <c r="T22" s="2">
        <f t="shared" si="8"/>
        <v>0</v>
      </c>
      <c r="U22" s="2">
        <f t="shared" si="8"/>
        <v>170.471</v>
      </c>
      <c r="V22" s="2">
        <f t="shared" si="8"/>
        <v>0</v>
      </c>
      <c r="W22" s="2">
        <f t="shared" si="8"/>
        <v>0</v>
      </c>
      <c r="X22" s="2">
        <f t="shared" si="8"/>
        <v>101285.73</v>
      </c>
      <c r="Y22" s="2">
        <f t="shared" si="8"/>
        <v>47406.11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694515.96</v>
      </c>
      <c r="AS22" s="2">
        <f t="shared" si="8"/>
        <v>58777.42</v>
      </c>
      <c r="AT22" s="2">
        <f t="shared" si="8"/>
        <v>635738.54</v>
      </c>
      <c r="AU22" s="2">
        <f t="shared" ref="AU22:BZ22" si="9">AU118</f>
        <v>0</v>
      </c>
      <c r="AV22" s="2">
        <f t="shared" si="9"/>
        <v>428518.06</v>
      </c>
      <c r="AW22" s="2">
        <f t="shared" si="9"/>
        <v>428518.06</v>
      </c>
      <c r="AX22" s="2">
        <f t="shared" si="9"/>
        <v>0</v>
      </c>
      <c r="AY22" s="2">
        <f t="shared" si="9"/>
        <v>428518.06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33687.440000000002</v>
      </c>
      <c r="P26" s="2">
        <f t="shared" si="15"/>
        <v>13266.87</v>
      </c>
      <c r="Q26" s="2">
        <f t="shared" si="15"/>
        <v>826.8</v>
      </c>
      <c r="R26" s="2">
        <f t="shared" si="15"/>
        <v>6.22</v>
      </c>
      <c r="S26" s="2">
        <f t="shared" si="15"/>
        <v>19593.77</v>
      </c>
      <c r="T26" s="2">
        <f t="shared" si="15"/>
        <v>0</v>
      </c>
      <c r="U26" s="2">
        <f t="shared" si="15"/>
        <v>28.646999999999998</v>
      </c>
      <c r="V26" s="2">
        <f t="shared" si="15"/>
        <v>0</v>
      </c>
      <c r="W26" s="2">
        <f t="shared" si="15"/>
        <v>0</v>
      </c>
      <c r="X26" s="2">
        <f t="shared" si="15"/>
        <v>17046.580000000002</v>
      </c>
      <c r="Y26" s="2">
        <f t="shared" si="15"/>
        <v>8033.45</v>
      </c>
      <c r="Z26" s="2">
        <f t="shared" si="15"/>
        <v>0</v>
      </c>
      <c r="AA26" s="2">
        <f t="shared" si="15"/>
        <v>0</v>
      </c>
      <c r="AB26" s="2">
        <f t="shared" si="15"/>
        <v>33687.440000000002</v>
      </c>
      <c r="AC26" s="2">
        <f t="shared" si="15"/>
        <v>13266.87</v>
      </c>
      <c r="AD26" s="2">
        <f t="shared" si="15"/>
        <v>826.8</v>
      </c>
      <c r="AE26" s="2">
        <f t="shared" si="15"/>
        <v>6.22</v>
      </c>
      <c r="AF26" s="2">
        <f t="shared" si="15"/>
        <v>19593.77</v>
      </c>
      <c r="AG26" s="2">
        <f t="shared" si="15"/>
        <v>0</v>
      </c>
      <c r="AH26" s="2">
        <f t="shared" si="15"/>
        <v>28.646999999999998</v>
      </c>
      <c r="AI26" s="2">
        <f t="shared" si="15"/>
        <v>0</v>
      </c>
      <c r="AJ26" s="2">
        <f t="shared" si="15"/>
        <v>0</v>
      </c>
      <c r="AK26" s="2">
        <f t="shared" si="15"/>
        <v>17046.580000000002</v>
      </c>
      <c r="AL26" s="2">
        <f t="shared" si="15"/>
        <v>8033.45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58777.42</v>
      </c>
      <c r="AS26" s="2">
        <f t="shared" si="15"/>
        <v>58777.42</v>
      </c>
      <c r="AT26" s="2">
        <f t="shared" si="15"/>
        <v>0</v>
      </c>
      <c r="AU26" s="2">
        <f t="shared" ref="AU26:BZ26" si="16">AU31</f>
        <v>0</v>
      </c>
      <c r="AV26" s="2">
        <f t="shared" si="16"/>
        <v>13266.87</v>
      </c>
      <c r="AW26" s="2">
        <f t="shared" si="16"/>
        <v>13266.87</v>
      </c>
      <c r="AX26" s="2">
        <f t="shared" si="16"/>
        <v>0</v>
      </c>
      <c r="AY26" s="2">
        <f t="shared" si="16"/>
        <v>13266.87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58777.42</v>
      </c>
      <c r="CB26" s="2">
        <f t="shared" si="17"/>
        <v>58777.42</v>
      </c>
      <c r="CC26" s="2">
        <f t="shared" si="17"/>
        <v>0</v>
      </c>
      <c r="CD26" s="2">
        <f t="shared" si="17"/>
        <v>0</v>
      </c>
      <c r="CE26" s="2">
        <f t="shared" si="17"/>
        <v>13266.87</v>
      </c>
      <c r="CF26" s="2">
        <f t="shared" si="17"/>
        <v>13266.87</v>
      </c>
      <c r="CG26" s="2">
        <f t="shared" si="17"/>
        <v>0</v>
      </c>
      <c r="CH26" s="2">
        <f t="shared" si="17"/>
        <v>13266.87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D28">
        <f>ROW(EtalonRes!A11)</f>
        <v>11</v>
      </c>
      <c r="E28" t="s">
        <v>25</v>
      </c>
      <c r="F28" t="s">
        <v>26</v>
      </c>
      <c r="G28" t="s">
        <v>27</v>
      </c>
      <c r="H28" t="s">
        <v>28</v>
      </c>
      <c r="I28">
        <f>ROUND(ROUND(21.22/100,4),9)</f>
        <v>0.2122</v>
      </c>
      <c r="J28">
        <v>0</v>
      </c>
      <c r="K28">
        <f>ROUND(ROUND(21.22/100,4),9)</f>
        <v>0.2122</v>
      </c>
      <c r="O28">
        <f>ROUND(CP28,2)</f>
        <v>20782.18</v>
      </c>
      <c r="P28">
        <f>ROUND((ROUND((AC28*AW28*I28),2)*BC28),2)</f>
        <v>361.61</v>
      </c>
      <c r="Q28">
        <f>(ROUND((ROUND(((ET28)*AV28*I28),2)*BB28),2)+ROUND((ROUND(((AE28-(EU28))*AV28*I28),2)*BS28),2))</f>
        <v>826.8</v>
      </c>
      <c r="R28">
        <f>ROUND((ROUND((AE28*AV28*I28),2)*BS28),2)</f>
        <v>6.22</v>
      </c>
      <c r="S28">
        <f>ROUND((ROUND((AF28*AV28*I28),2)*BA28),2)</f>
        <v>19593.77</v>
      </c>
      <c r="T28">
        <f>ROUND(CU28*I28,2)</f>
        <v>0</v>
      </c>
      <c r="U28">
        <f>CV28*I28</f>
        <v>28.646999999999998</v>
      </c>
      <c r="V28">
        <f>CW28*I28</f>
        <v>0</v>
      </c>
      <c r="W28">
        <f>ROUND(CX28*I28,2)</f>
        <v>0</v>
      </c>
      <c r="X28">
        <f>ROUND(CY28,2)</f>
        <v>17046.580000000002</v>
      </c>
      <c r="Y28">
        <f>ROUND(CZ28,2)</f>
        <v>8033.45</v>
      </c>
      <c r="AA28">
        <v>78723582</v>
      </c>
      <c r="AB28">
        <f>ROUND((AC28+AD28+AF28),6)</f>
        <v>2846.95</v>
      </c>
      <c r="AC28">
        <f>ROUND((ES28),6)</f>
        <v>516.41</v>
      </c>
      <c r="AD28">
        <f>ROUND((((ET28)-(EU28))+AE28),6)</f>
        <v>399.63</v>
      </c>
      <c r="AE28">
        <f>ROUND((EU28),6)</f>
        <v>0.59</v>
      </c>
      <c r="AF28">
        <f>ROUND((EV28),6)</f>
        <v>1930.91</v>
      </c>
      <c r="AG28">
        <f>ROUND((AP28),6)</f>
        <v>0</v>
      </c>
      <c r="AH28">
        <f>(EW28)</f>
        <v>135</v>
      </c>
      <c r="AI28">
        <f>(EX28)</f>
        <v>0</v>
      </c>
      <c r="AJ28">
        <f>(AS28)</f>
        <v>0</v>
      </c>
      <c r="AK28">
        <v>2846.95</v>
      </c>
      <c r="AL28">
        <v>516.41</v>
      </c>
      <c r="AM28">
        <v>399.63</v>
      </c>
      <c r="AN28">
        <v>0.59</v>
      </c>
      <c r="AO28">
        <v>1930.91</v>
      </c>
      <c r="AP28">
        <v>0</v>
      </c>
      <c r="AQ28">
        <v>135</v>
      </c>
      <c r="AR28">
        <v>0</v>
      </c>
      <c r="AS28">
        <v>0</v>
      </c>
      <c r="AT28">
        <v>87</v>
      </c>
      <c r="AU28">
        <v>41</v>
      </c>
      <c r="AV28">
        <v>1</v>
      </c>
      <c r="AW28">
        <v>1</v>
      </c>
      <c r="AZ28">
        <v>1</v>
      </c>
      <c r="BA28">
        <v>47.82</v>
      </c>
      <c r="BB28">
        <v>9.75</v>
      </c>
      <c r="BC28">
        <v>3.3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29</v>
      </c>
      <c r="BM28">
        <v>99</v>
      </c>
      <c r="BN28">
        <v>0</v>
      </c>
      <c r="BO28" t="s">
        <v>26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20782.18</v>
      </c>
      <c r="CQ28">
        <f>ROUND((ROUND((AC28*AW28*1),2)*BC28),2)</f>
        <v>1704.15</v>
      </c>
      <c r="CR28">
        <f>(ROUND((ROUND(((ET28)*AV28*1),2)*BB28),2)+ROUND((ROUND(((AE28-(EU28))*AV28*1),2)*BS28),2))</f>
        <v>3896.39</v>
      </c>
      <c r="CS28">
        <f>ROUND((ROUND((AE28*AV28*1),2)*BS28),2)</f>
        <v>28.21</v>
      </c>
      <c r="CT28">
        <f>ROUND((ROUND((AF28*AV28*1),2)*BA28),2)</f>
        <v>92336.12</v>
      </c>
      <c r="CU28">
        <f>AG28</f>
        <v>0</v>
      </c>
      <c r="CV28">
        <f>(AH28*AV28)</f>
        <v>135</v>
      </c>
      <c r="CW28">
        <f>AI28</f>
        <v>0</v>
      </c>
      <c r="CX28">
        <f>AJ28</f>
        <v>0</v>
      </c>
      <c r="CY28">
        <f>S28*(BZ28/100)</f>
        <v>17046.579900000001</v>
      </c>
      <c r="CZ28">
        <f>S28*(CA28/100)</f>
        <v>8033.4457000000002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75071189</v>
      </c>
      <c r="EF28">
        <v>30</v>
      </c>
      <c r="EG28" t="s">
        <v>24</v>
      </c>
      <c r="EH28">
        <v>0</v>
      </c>
      <c r="EI28" t="s">
        <v>3</v>
      </c>
      <c r="EJ28">
        <v>1</v>
      </c>
      <c r="EK28">
        <v>99</v>
      </c>
      <c r="EL28" t="s">
        <v>30</v>
      </c>
      <c r="EM28" t="s">
        <v>31</v>
      </c>
      <c r="EO28" t="s">
        <v>3</v>
      </c>
      <c r="EQ28">
        <v>131072</v>
      </c>
      <c r="ER28">
        <v>2846.95</v>
      </c>
      <c r="ES28">
        <v>516.41</v>
      </c>
      <c r="ET28">
        <v>399.63</v>
      </c>
      <c r="EU28">
        <v>0.59</v>
      </c>
      <c r="EV28">
        <v>1930.91</v>
      </c>
      <c r="EW28">
        <v>135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-1551018393</v>
      </c>
      <c r="GG28">
        <v>2</v>
      </c>
      <c r="GH28">
        <v>1</v>
      </c>
      <c r="GI28">
        <v>2</v>
      </c>
      <c r="GJ28">
        <v>0</v>
      </c>
      <c r="GK28">
        <f>ROUND(R28*(R12)/100,2)</f>
        <v>9.9499999999999993</v>
      </c>
      <c r="GL28">
        <f>ROUND(IF(AND(BH28=3,BI28=3,FS28&lt;&gt;0),P28,0),2)</f>
        <v>0</v>
      </c>
      <c r="GM28">
        <f>ROUND(O28+X28+Y28+GK28,2)+GX28</f>
        <v>45872.160000000003</v>
      </c>
      <c r="GN28">
        <f>IF(OR(BI28=0,BI28=1),GM28-GX28,0)</f>
        <v>45872.160000000003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32</v>
      </c>
      <c r="F29" t="s">
        <v>33</v>
      </c>
      <c r="G29" t="s">
        <v>34</v>
      </c>
      <c r="H29" t="s">
        <v>35</v>
      </c>
      <c r="I29">
        <f>ROUND(ROUND(I28*1.36*100,2),9)</f>
        <v>28.86</v>
      </c>
      <c r="J29">
        <v>0</v>
      </c>
      <c r="K29">
        <f>ROUND(ROUND(I28*1.36*100,2),9)</f>
        <v>28.86</v>
      </c>
      <c r="O29">
        <f>ROUND(CP29,2)</f>
        <v>12905.26</v>
      </c>
      <c r="P29">
        <f>ROUND((ROUND((AC29*AW29*I29),2)*BC29),2)</f>
        <v>12905.26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78723582</v>
      </c>
      <c r="AB29">
        <f>ROUND((AC29+AD29+AF29),6)</f>
        <v>45.26</v>
      </c>
      <c r="AC29">
        <f>ROUND((ES29),6)</f>
        <v>45.26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45.26</v>
      </c>
      <c r="AL29">
        <v>45.26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9.8800000000000008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12905.26</v>
      </c>
      <c r="CQ29">
        <f>ROUND((ROUND((AC29*AW29*1),2)*BC29),2)</f>
        <v>447.17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75073057</v>
      </c>
      <c r="EF29">
        <v>202</v>
      </c>
      <c r="EG29" t="s">
        <v>36</v>
      </c>
      <c r="EH29">
        <v>0</v>
      </c>
      <c r="EI29" t="s">
        <v>3</v>
      </c>
      <c r="EJ29">
        <v>1</v>
      </c>
      <c r="EK29">
        <v>400002</v>
      </c>
      <c r="EL29" t="s">
        <v>37</v>
      </c>
      <c r="EM29" t="s">
        <v>36</v>
      </c>
      <c r="EO29" t="s">
        <v>3</v>
      </c>
      <c r="EQ29">
        <v>131072</v>
      </c>
      <c r="ER29">
        <v>45.26</v>
      </c>
      <c r="ES29">
        <v>45.26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438.33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38</v>
      </c>
      <c r="GD29">
        <v>0</v>
      </c>
      <c r="GF29">
        <v>2111792918</v>
      </c>
      <c r="GG29">
        <v>2</v>
      </c>
      <c r="GH29">
        <v>3</v>
      </c>
      <c r="GI29">
        <v>3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12905.26</v>
      </c>
      <c r="GN29">
        <f>IF(OR(BI29=0,BI29=1),GM29-GX29,0)</f>
        <v>12905.26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39</v>
      </c>
      <c r="HF29" t="s">
        <v>32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Строительные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33687.440000000002</v>
      </c>
      <c r="P31" s="2">
        <f t="shared" si="21"/>
        <v>13266.87</v>
      </c>
      <c r="Q31" s="2">
        <f t="shared" si="21"/>
        <v>826.8</v>
      </c>
      <c r="R31" s="2">
        <f t="shared" si="21"/>
        <v>6.22</v>
      </c>
      <c r="S31" s="2">
        <f t="shared" si="21"/>
        <v>19593.77</v>
      </c>
      <c r="T31" s="2">
        <f t="shared" si="21"/>
        <v>0</v>
      </c>
      <c r="U31" s="2">
        <f>AH31</f>
        <v>28.646999999999998</v>
      </c>
      <c r="V31" s="2">
        <f>AI31</f>
        <v>0</v>
      </c>
      <c r="W31" s="2">
        <f>ROUND(AJ31,2)</f>
        <v>0</v>
      </c>
      <c r="X31" s="2">
        <f>ROUND(AK31,2)</f>
        <v>17046.580000000002</v>
      </c>
      <c r="Y31" s="2">
        <f>ROUND(AL31,2)</f>
        <v>8033.45</v>
      </c>
      <c r="Z31" s="2"/>
      <c r="AA31" s="2"/>
      <c r="AB31" s="2">
        <f>ROUND(SUMIF(AA28:AA29,"=78723582",O28:O29),2)</f>
        <v>33687.440000000002</v>
      </c>
      <c r="AC31" s="2">
        <f>ROUND(SUMIF(AA28:AA29,"=78723582",P28:P29),2)</f>
        <v>13266.87</v>
      </c>
      <c r="AD31" s="2">
        <f>ROUND(SUMIF(AA28:AA29,"=78723582",Q28:Q29),2)</f>
        <v>826.8</v>
      </c>
      <c r="AE31" s="2">
        <f>ROUND(SUMIF(AA28:AA29,"=78723582",R28:R29),2)</f>
        <v>6.22</v>
      </c>
      <c r="AF31" s="2">
        <f>ROUND(SUMIF(AA28:AA29,"=78723582",S28:S29),2)</f>
        <v>19593.77</v>
      </c>
      <c r="AG31" s="2">
        <f>ROUND(SUMIF(AA28:AA29,"=78723582",T28:T29),2)</f>
        <v>0</v>
      </c>
      <c r="AH31" s="2">
        <f>SUMIF(AA28:AA29,"=78723582",U28:U29)</f>
        <v>28.646999999999998</v>
      </c>
      <c r="AI31" s="2">
        <f>SUMIF(AA28:AA29,"=78723582",V28:V29)</f>
        <v>0</v>
      </c>
      <c r="AJ31" s="2">
        <f>ROUND(SUMIF(AA28:AA29,"=78723582",W28:W29),2)</f>
        <v>0</v>
      </c>
      <c r="AK31" s="2">
        <f>ROUND(SUMIF(AA28:AA29,"=78723582",X28:X29),2)</f>
        <v>17046.580000000002</v>
      </c>
      <c r="AL31" s="2">
        <f>ROUND(SUMIF(AA28:AA29,"=78723582",Y28:Y29),2)</f>
        <v>8033.45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58777.42</v>
      </c>
      <c r="AS31" s="2">
        <f t="shared" si="22"/>
        <v>58777.42</v>
      </c>
      <c r="AT31" s="2">
        <f t="shared" si="22"/>
        <v>0</v>
      </c>
      <c r="AU31" s="2">
        <f t="shared" si="22"/>
        <v>0</v>
      </c>
      <c r="AV31" s="2">
        <f t="shared" si="22"/>
        <v>13266.87</v>
      </c>
      <c r="AW31" s="2">
        <f t="shared" si="22"/>
        <v>13266.87</v>
      </c>
      <c r="AX31" s="2">
        <f t="shared" si="22"/>
        <v>0</v>
      </c>
      <c r="AY31" s="2">
        <f t="shared" si="22"/>
        <v>13266.87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ROUND(SUMIF(AA28:AA29,"=78723582",FQ28:FQ29),2)</f>
        <v>0</v>
      </c>
      <c r="BY31" s="2">
        <f>ROUND(SUMIF(AA28:AA29,"=78723582",FR28:FR29),2)</f>
        <v>0</v>
      </c>
      <c r="BZ31" s="2">
        <f>ROUND(SUMIF(AA28:AA29,"=78723582",GL28:GL29),2)</f>
        <v>0</v>
      </c>
      <c r="CA31" s="2">
        <f>ROUND(SUMIF(AA28:AA29,"=78723582",GM28:GM29),2)</f>
        <v>58777.42</v>
      </c>
      <c r="CB31" s="2">
        <f>ROUND(SUMIF(AA28:AA29,"=78723582",GN28:GN29),2)</f>
        <v>58777.42</v>
      </c>
      <c r="CC31" s="2">
        <f>ROUND(SUMIF(AA28:AA29,"=78723582",GO28:GO29),2)</f>
        <v>0</v>
      </c>
      <c r="CD31" s="2">
        <f>ROUND(SUMIF(AA28:AA29,"=78723582",GP28:GP29),2)</f>
        <v>0</v>
      </c>
      <c r="CE31" s="2">
        <f>AC31-BX31</f>
        <v>13266.87</v>
      </c>
      <c r="CF31" s="2">
        <f>AC31-BY31</f>
        <v>13266.87</v>
      </c>
      <c r="CG31" s="2">
        <f>BX31-BZ31</f>
        <v>0</v>
      </c>
      <c r="CH31" s="2">
        <f>AC31-BX31-BY31+BZ31</f>
        <v>13266.87</v>
      </c>
      <c r="CI31" s="2">
        <f>BY31-BZ31</f>
        <v>0</v>
      </c>
      <c r="CJ31" s="2">
        <f>ROUND(SUMIF(AA28:AA29,"=78723582",GX28:GX29),2)</f>
        <v>0</v>
      </c>
      <c r="CK31" s="2">
        <f>ROUND(SUMIF(AA28:AA29,"=78723582",GY28:GY29),2)</f>
        <v>0</v>
      </c>
      <c r="CL31" s="2">
        <f>ROUND(SUMIF(AA28:AA29,"=78723582",GZ28:GZ29),2)</f>
        <v>0</v>
      </c>
      <c r="CM31" s="2">
        <f>ROUND(SUMIF(AA28:AA29,"=78723582",HD28:HD29),2)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33687.440000000002</v>
      </c>
      <c r="G33" s="4" t="s">
        <v>40</v>
      </c>
      <c r="H33" s="4" t="s">
        <v>41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33687.440000000002</v>
      </c>
      <c r="X33" s="4">
        <v>1</v>
      </c>
      <c r="Y33" s="4">
        <v>33687.440000000002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13266.87</v>
      </c>
      <c r="G34" s="4" t="s">
        <v>42</v>
      </c>
      <c r="H34" s="4" t="s">
        <v>43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13266.87</v>
      </c>
      <c r="X34" s="4">
        <v>1</v>
      </c>
      <c r="Y34" s="4">
        <v>13266.87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44</v>
      </c>
      <c r="H35" s="4" t="s">
        <v>45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13266.87</v>
      </c>
      <c r="G36" s="4" t="s">
        <v>46</v>
      </c>
      <c r="H36" s="4" t="s">
        <v>47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13266.87</v>
      </c>
      <c r="X36" s="4">
        <v>1</v>
      </c>
      <c r="Y36" s="4">
        <v>13266.87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13266.87</v>
      </c>
      <c r="G37" s="4" t="s">
        <v>48</v>
      </c>
      <c r="H37" s="4" t="s">
        <v>49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13266.87</v>
      </c>
      <c r="X37" s="4">
        <v>1</v>
      </c>
      <c r="Y37" s="4">
        <v>13266.87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50</v>
      </c>
      <c r="H38" s="4" t="s">
        <v>51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13266.87</v>
      </c>
      <c r="G39" s="4" t="s">
        <v>52</v>
      </c>
      <c r="H39" s="4" t="s">
        <v>53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13266.87</v>
      </c>
      <c r="X39" s="4">
        <v>1</v>
      </c>
      <c r="Y39" s="4">
        <v>13266.87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54</v>
      </c>
      <c r="H40" s="4" t="s">
        <v>55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56</v>
      </c>
      <c r="H41" s="4" t="s">
        <v>57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58</v>
      </c>
      <c r="H42" s="4" t="s">
        <v>59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826.8</v>
      </c>
      <c r="G43" s="4" t="s">
        <v>60</v>
      </c>
      <c r="H43" s="4" t="s">
        <v>61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826.8</v>
      </c>
      <c r="X43" s="4">
        <v>1</v>
      </c>
      <c r="Y43" s="4">
        <v>826.8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62</v>
      </c>
      <c r="H44" s="4" t="s">
        <v>63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6.22</v>
      </c>
      <c r="G45" s="4" t="s">
        <v>64</v>
      </c>
      <c r="H45" s="4" t="s">
        <v>65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6.22</v>
      </c>
      <c r="X45" s="4">
        <v>1</v>
      </c>
      <c r="Y45" s="4">
        <v>6.22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19593.77</v>
      </c>
      <c r="G46" s="4" t="s">
        <v>66</v>
      </c>
      <c r="H46" s="4" t="s">
        <v>67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19593.77</v>
      </c>
      <c r="X46" s="4">
        <v>1</v>
      </c>
      <c r="Y46" s="4">
        <v>19593.77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68</v>
      </c>
      <c r="H47" s="4" t="s">
        <v>69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58777.42</v>
      </c>
      <c r="G48" s="4" t="s">
        <v>70</v>
      </c>
      <c r="H48" s="4" t="s">
        <v>71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58777.42</v>
      </c>
      <c r="X48" s="4">
        <v>1</v>
      </c>
      <c r="Y48" s="4">
        <v>58777.42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72</v>
      </c>
      <c r="H49" s="4" t="s">
        <v>73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74</v>
      </c>
      <c r="H50" s="4" t="s">
        <v>75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76</v>
      </c>
      <c r="H51" s="4" t="s">
        <v>77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78</v>
      </c>
      <c r="H52" s="4" t="s">
        <v>79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28.646999999999998</v>
      </c>
      <c r="G53" s="4" t="s">
        <v>80</v>
      </c>
      <c r="H53" s="4" t="s">
        <v>81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28.646999999999998</v>
      </c>
      <c r="X53" s="4">
        <v>1</v>
      </c>
      <c r="Y53" s="4">
        <v>28.646999999999998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82</v>
      </c>
      <c r="H54" s="4" t="s">
        <v>83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84</v>
      </c>
      <c r="H55" s="4" t="s">
        <v>85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86</v>
      </c>
      <c r="H56" s="4" t="s">
        <v>87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17046.580000000002</v>
      </c>
      <c r="G57" s="4" t="s">
        <v>88</v>
      </c>
      <c r="H57" s="4" t="s">
        <v>89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17046.580000000002</v>
      </c>
      <c r="X57" s="4">
        <v>1</v>
      </c>
      <c r="Y57" s="4">
        <v>17046.580000000002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8033.45</v>
      </c>
      <c r="G58" s="4" t="s">
        <v>90</v>
      </c>
      <c r="H58" s="4" t="s">
        <v>91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8033.45</v>
      </c>
      <c r="X58" s="4">
        <v>1</v>
      </c>
      <c r="Y58" s="4">
        <v>8033.45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58777.42</v>
      </c>
      <c r="G59" s="4" t="s">
        <v>92</v>
      </c>
      <c r="H59" s="4" t="s">
        <v>93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58777.42</v>
      </c>
      <c r="X59" s="4">
        <v>1</v>
      </c>
      <c r="Y59" s="4">
        <v>58777.42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ROW(A88)</f>
        <v>88</v>
      </c>
      <c r="E61" s="1"/>
      <c r="F61" s="1" t="s">
        <v>23</v>
      </c>
      <c r="G61" s="1" t="s">
        <v>94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B88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Монтажные работы</v>
      </c>
      <c r="H63" s="2"/>
      <c r="I63" s="2"/>
      <c r="J63" s="2"/>
      <c r="K63" s="2"/>
      <c r="L63" s="2"/>
      <c r="M63" s="2"/>
      <c r="N63" s="2"/>
      <c r="O63" s="2">
        <f t="shared" ref="O63:AT63" si="24">O88</f>
        <v>509949.2</v>
      </c>
      <c r="P63" s="2">
        <f t="shared" si="24"/>
        <v>415251.19</v>
      </c>
      <c r="Q63" s="2">
        <f t="shared" si="24"/>
        <v>3133.7</v>
      </c>
      <c r="R63" s="2">
        <f t="shared" si="24"/>
        <v>1360.96</v>
      </c>
      <c r="S63" s="2">
        <f t="shared" si="24"/>
        <v>91564.31</v>
      </c>
      <c r="T63" s="2">
        <f t="shared" si="24"/>
        <v>0</v>
      </c>
      <c r="U63" s="2">
        <f t="shared" si="24"/>
        <v>141.82400000000001</v>
      </c>
      <c r="V63" s="2">
        <f t="shared" si="24"/>
        <v>0</v>
      </c>
      <c r="W63" s="2">
        <f t="shared" si="24"/>
        <v>0</v>
      </c>
      <c r="X63" s="2">
        <f t="shared" si="24"/>
        <v>84239.15</v>
      </c>
      <c r="Y63" s="2">
        <f t="shared" si="24"/>
        <v>39372.660000000003</v>
      </c>
      <c r="Z63" s="2">
        <f t="shared" si="24"/>
        <v>0</v>
      </c>
      <c r="AA63" s="2">
        <f t="shared" si="24"/>
        <v>0</v>
      </c>
      <c r="AB63" s="2">
        <f t="shared" si="24"/>
        <v>509949.2</v>
      </c>
      <c r="AC63" s="2">
        <f t="shared" si="24"/>
        <v>415251.19</v>
      </c>
      <c r="AD63" s="2">
        <f t="shared" si="24"/>
        <v>3133.7</v>
      </c>
      <c r="AE63" s="2">
        <f t="shared" si="24"/>
        <v>1360.96</v>
      </c>
      <c r="AF63" s="2">
        <f t="shared" si="24"/>
        <v>91564.31</v>
      </c>
      <c r="AG63" s="2">
        <f t="shared" si="24"/>
        <v>0</v>
      </c>
      <c r="AH63" s="2">
        <f t="shared" si="24"/>
        <v>141.82400000000001</v>
      </c>
      <c r="AI63" s="2">
        <f t="shared" si="24"/>
        <v>0</v>
      </c>
      <c r="AJ63" s="2">
        <f t="shared" si="24"/>
        <v>0</v>
      </c>
      <c r="AK63" s="2">
        <f t="shared" si="24"/>
        <v>84239.15</v>
      </c>
      <c r="AL63" s="2">
        <f t="shared" si="24"/>
        <v>39372.660000000003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635738.54</v>
      </c>
      <c r="AS63" s="2">
        <f t="shared" si="24"/>
        <v>0</v>
      </c>
      <c r="AT63" s="2">
        <f t="shared" si="24"/>
        <v>635738.54</v>
      </c>
      <c r="AU63" s="2">
        <f t="shared" ref="AU63:BZ63" si="25">AU88</f>
        <v>0</v>
      </c>
      <c r="AV63" s="2">
        <f t="shared" si="25"/>
        <v>415251.19</v>
      </c>
      <c r="AW63" s="2">
        <f t="shared" si="25"/>
        <v>415251.19</v>
      </c>
      <c r="AX63" s="2">
        <f t="shared" si="25"/>
        <v>0</v>
      </c>
      <c r="AY63" s="2">
        <f t="shared" si="25"/>
        <v>415251.19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CA88</f>
        <v>635738.54</v>
      </c>
      <c r="CB63" s="2">
        <f t="shared" si="26"/>
        <v>0</v>
      </c>
      <c r="CC63" s="2">
        <f t="shared" si="26"/>
        <v>635738.54</v>
      </c>
      <c r="CD63" s="2">
        <f t="shared" si="26"/>
        <v>0</v>
      </c>
      <c r="CE63" s="2">
        <f t="shared" si="26"/>
        <v>415251.19</v>
      </c>
      <c r="CF63" s="2">
        <f t="shared" si="26"/>
        <v>415251.19</v>
      </c>
      <c r="CG63" s="2">
        <f t="shared" si="26"/>
        <v>0</v>
      </c>
      <c r="CH63" s="2">
        <f t="shared" si="26"/>
        <v>415251.19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DG88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EM88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FS88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ROW(SmtRes!A11)</f>
        <v>11</v>
      </c>
      <c r="D65">
        <f>ROW(EtalonRes!A24)</f>
        <v>24</v>
      </c>
      <c r="E65" t="s">
        <v>95</v>
      </c>
      <c r="F65" t="s">
        <v>96</v>
      </c>
      <c r="G65" t="s">
        <v>97</v>
      </c>
      <c r="H65" t="s">
        <v>98</v>
      </c>
      <c r="I65">
        <f>ROUND(ROUND(50/100,4),9)</f>
        <v>0.5</v>
      </c>
      <c r="J65">
        <v>0</v>
      </c>
      <c r="K65">
        <f>ROUND(ROUND(50/100,4),9)</f>
        <v>0.5</v>
      </c>
      <c r="O65">
        <f t="shared" ref="O65:O86" si="30">ROUND(CP65,2)</f>
        <v>4688.95</v>
      </c>
      <c r="P65">
        <f t="shared" ref="P65:P86" si="31">ROUND((ROUND((AC65*AW65*I65),2)*BC65),2)</f>
        <v>461.8</v>
      </c>
      <c r="Q65">
        <f t="shared" ref="Q65:Q86" si="32">(ROUND((ROUND(((ET65)*AV65*I65),2)*BB65),2)+ROUND((ROUND(((AE65-(EU65))*AV65*I65),2)*BS65),2))</f>
        <v>986.87</v>
      </c>
      <c r="R65">
        <f t="shared" ref="R65:R86" si="33">ROUND((ROUND((AE65*AV65*I65),2)*BS65),2)</f>
        <v>446.64</v>
      </c>
      <c r="S65">
        <f t="shared" ref="S65:S86" si="34">ROUND((ROUND((AF65*AV65*I65),2)*BA65),2)</f>
        <v>3240.28</v>
      </c>
      <c r="T65">
        <f t="shared" ref="T65:T86" si="35">ROUND(CU65*I65,2)</f>
        <v>0</v>
      </c>
      <c r="U65">
        <f t="shared" ref="U65:U86" si="36">CV65*I65</f>
        <v>5.5</v>
      </c>
      <c r="V65">
        <f t="shared" ref="V65:V86" si="37">CW65*I65</f>
        <v>0</v>
      </c>
      <c r="W65">
        <f t="shared" ref="W65:W86" si="38">ROUND(CX65*I65,2)</f>
        <v>0</v>
      </c>
      <c r="X65">
        <f t="shared" ref="X65:X86" si="39">ROUND(CY65,2)</f>
        <v>2981.06</v>
      </c>
      <c r="Y65">
        <f t="shared" ref="Y65:Y86" si="40">ROUND(CZ65,2)</f>
        <v>1393.32</v>
      </c>
      <c r="AA65">
        <v>78723582</v>
      </c>
      <c r="AB65">
        <f t="shared" ref="AB65:AB86" si="41">ROUND((AC65+AD65+AF65),6)</f>
        <v>323.62</v>
      </c>
      <c r="AC65">
        <f>ROUND((ES65),6)</f>
        <v>53.75</v>
      </c>
      <c r="AD65">
        <f t="shared" ref="AD65:AD86" si="42">ROUND((((ET65)-(EU65))+AE65),6)</f>
        <v>134.35</v>
      </c>
      <c r="AE65">
        <f t="shared" ref="AE65:AE86" si="43">ROUND((EU65),6)</f>
        <v>18.68</v>
      </c>
      <c r="AF65">
        <f t="shared" ref="AF65:AF86" si="44">ROUND((EV65),6)</f>
        <v>135.52000000000001</v>
      </c>
      <c r="AG65">
        <f t="shared" ref="AG65:AG86" si="45">ROUND((AP65),6)</f>
        <v>0</v>
      </c>
      <c r="AH65">
        <f t="shared" ref="AH65:AH86" si="46">(EW65)</f>
        <v>11</v>
      </c>
      <c r="AI65">
        <f t="shared" ref="AI65:AI86" si="47">(EX65)</f>
        <v>0</v>
      </c>
      <c r="AJ65">
        <f t="shared" ref="AJ65:AJ86" si="48">(AS65)</f>
        <v>0</v>
      </c>
      <c r="AK65">
        <v>323.62</v>
      </c>
      <c r="AL65">
        <v>53.75</v>
      </c>
      <c r="AM65">
        <v>134.35</v>
      </c>
      <c r="AN65">
        <v>18.68</v>
      </c>
      <c r="AO65">
        <v>135.52000000000001</v>
      </c>
      <c r="AP65">
        <v>0</v>
      </c>
      <c r="AQ65">
        <v>11</v>
      </c>
      <c r="AR65">
        <v>0</v>
      </c>
      <c r="AS65">
        <v>0</v>
      </c>
      <c r="AT65">
        <v>92</v>
      </c>
      <c r="AU65">
        <v>43</v>
      </c>
      <c r="AV65">
        <v>1</v>
      </c>
      <c r="AW65">
        <v>1</v>
      </c>
      <c r="AZ65">
        <v>1</v>
      </c>
      <c r="BA65">
        <v>47.82</v>
      </c>
      <c r="BB65">
        <v>14.69</v>
      </c>
      <c r="BC65">
        <v>17.18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99</v>
      </c>
      <c r="BM65">
        <v>318</v>
      </c>
      <c r="BN65">
        <v>0</v>
      </c>
      <c r="BO65" t="s">
        <v>96</v>
      </c>
      <c r="BP65">
        <v>1</v>
      </c>
      <c r="BQ65">
        <v>40</v>
      </c>
      <c r="BR65">
        <v>0</v>
      </c>
      <c r="BS65">
        <v>47.82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92</v>
      </c>
      <c r="CA65">
        <v>43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ref="CP65:CP86" si="49">(P65+Q65+S65)</f>
        <v>4688.95</v>
      </c>
      <c r="CQ65">
        <f t="shared" ref="CQ65:CQ86" si="50">ROUND((ROUND((AC65*AW65*1),2)*BC65),2)</f>
        <v>923.43</v>
      </c>
      <c r="CR65">
        <f t="shared" ref="CR65:CR86" si="51">(ROUND((ROUND(((ET65)*AV65*1),2)*BB65),2)+ROUND((ROUND(((AE65-(EU65))*AV65*1),2)*BS65),2))</f>
        <v>1973.6</v>
      </c>
      <c r="CS65">
        <f t="shared" ref="CS65:CS86" si="52">ROUND((ROUND((AE65*AV65*1),2)*BS65),2)</f>
        <v>893.28</v>
      </c>
      <c r="CT65">
        <f t="shared" ref="CT65:CT86" si="53">ROUND((ROUND((AF65*AV65*1),2)*BA65),2)</f>
        <v>6480.57</v>
      </c>
      <c r="CU65">
        <f t="shared" ref="CU65:CU86" si="54">AG65</f>
        <v>0</v>
      </c>
      <c r="CV65">
        <f t="shared" ref="CV65:CV86" si="55">(AH65*AV65)</f>
        <v>11</v>
      </c>
      <c r="CW65">
        <f t="shared" ref="CW65:CW86" si="56">AI65</f>
        <v>0</v>
      </c>
      <c r="CX65">
        <f t="shared" ref="CX65:CX86" si="57">AJ65</f>
        <v>0</v>
      </c>
      <c r="CY65">
        <f t="shared" ref="CY65:CY86" si="58">S65*(BZ65/100)</f>
        <v>2981.0576000000001</v>
      </c>
      <c r="CZ65">
        <f t="shared" ref="CZ65:CZ86" si="59">S65*(CA65/100)</f>
        <v>1393.3204000000001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112</v>
      </c>
      <c r="DO65">
        <v>70</v>
      </c>
      <c r="DP65">
        <v>1</v>
      </c>
      <c r="DQ65">
        <v>1</v>
      </c>
      <c r="DU65">
        <v>1013</v>
      </c>
      <c r="DV65" t="s">
        <v>98</v>
      </c>
      <c r="DW65" t="s">
        <v>98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75071408</v>
      </c>
      <c r="EF65">
        <v>40</v>
      </c>
      <c r="EG65" t="s">
        <v>100</v>
      </c>
      <c r="EH65">
        <v>0</v>
      </c>
      <c r="EI65" t="s">
        <v>3</v>
      </c>
      <c r="EJ65">
        <v>2</v>
      </c>
      <c r="EK65">
        <v>318</v>
      </c>
      <c r="EL65" t="s">
        <v>101</v>
      </c>
      <c r="EM65" t="s">
        <v>102</v>
      </c>
      <c r="EO65" t="s">
        <v>3</v>
      </c>
      <c r="EQ65">
        <v>131072</v>
      </c>
      <c r="ER65">
        <v>323.62</v>
      </c>
      <c r="ES65">
        <v>53.75</v>
      </c>
      <c r="ET65">
        <v>134.35</v>
      </c>
      <c r="EU65">
        <v>18.68</v>
      </c>
      <c r="EV65">
        <v>135.52000000000001</v>
      </c>
      <c r="EW65">
        <v>11</v>
      </c>
      <c r="EX65">
        <v>0</v>
      </c>
      <c r="EY65">
        <v>0</v>
      </c>
      <c r="FQ65">
        <v>0</v>
      </c>
      <c r="FR65">
        <v>0</v>
      </c>
      <c r="FS65">
        <v>2</v>
      </c>
      <c r="FX65">
        <v>112</v>
      </c>
      <c r="FY65">
        <v>70</v>
      </c>
      <c r="GA65" t="s">
        <v>3</v>
      </c>
      <c r="GD65">
        <v>0</v>
      </c>
      <c r="GF65">
        <v>-942582099</v>
      </c>
      <c r="GG65">
        <v>2</v>
      </c>
      <c r="GH65">
        <v>1</v>
      </c>
      <c r="GI65">
        <v>2</v>
      </c>
      <c r="GJ65">
        <v>0</v>
      </c>
      <c r="GK65">
        <f>ROUND(R65*(R12)/100,2)</f>
        <v>714.62</v>
      </c>
      <c r="GL65">
        <f t="shared" ref="GL65:GL86" si="60">ROUND(IF(AND(BH65=3,BI65=3,FS65&lt;&gt;0),P65,0),2)</f>
        <v>0</v>
      </c>
      <c r="GM65">
        <f t="shared" ref="GM65:GM86" si="61">ROUND(O65+X65+Y65+GK65,2)+GX65</f>
        <v>9777.9500000000007</v>
      </c>
      <c r="GN65">
        <f t="shared" ref="GN65:GN86" si="62">IF(OR(BI65=0,BI65=1),GM65-GX65,0)</f>
        <v>0</v>
      </c>
      <c r="GO65">
        <f t="shared" ref="GO65:GO86" si="63">IF(BI65=2,GM65-GX65,0)</f>
        <v>9777.9500000000007</v>
      </c>
      <c r="GP65">
        <f t="shared" ref="GP65:GP86" si="64">IF(BI65=4,GM65-GX65,0)</f>
        <v>0</v>
      </c>
      <c r="GR65">
        <v>0</v>
      </c>
      <c r="GS65">
        <v>3</v>
      </c>
      <c r="GT65">
        <v>0</v>
      </c>
      <c r="GU65" t="s">
        <v>3</v>
      </c>
      <c r="GV65">
        <f t="shared" ref="GV65:GV86" si="65">ROUND((GT65),6)</f>
        <v>0</v>
      </c>
      <c r="GW65">
        <v>1</v>
      </c>
      <c r="GX65">
        <f t="shared" ref="GX65:GX86" si="66">ROUND(HC65*I65,2)</f>
        <v>0</v>
      </c>
      <c r="HA65">
        <v>0</v>
      </c>
      <c r="HB65">
        <v>0</v>
      </c>
      <c r="HC65">
        <f t="shared" ref="HC65:HC86" si="67"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ROW(SmtRes!A22)</f>
        <v>22</v>
      </c>
      <c r="D66">
        <f>ROW(EtalonRes!A37)</f>
        <v>37</v>
      </c>
      <c r="E66" t="s">
        <v>3</v>
      </c>
      <c r="F66" t="s">
        <v>103</v>
      </c>
      <c r="G66" t="s">
        <v>104</v>
      </c>
      <c r="H66" t="s">
        <v>98</v>
      </c>
      <c r="I66">
        <f>ROUND(0,9)</f>
        <v>0</v>
      </c>
      <c r="J66">
        <v>0</v>
      </c>
      <c r="K66">
        <f>ROUND(0,9)</f>
        <v>0</v>
      </c>
      <c r="O66">
        <f t="shared" si="30"/>
        <v>0</v>
      </c>
      <c r="P66">
        <f t="shared" si="31"/>
        <v>0</v>
      </c>
      <c r="Q66">
        <f t="shared" si="32"/>
        <v>0</v>
      </c>
      <c r="R66">
        <f t="shared" si="33"/>
        <v>0</v>
      </c>
      <c r="S66">
        <f t="shared" si="34"/>
        <v>0</v>
      </c>
      <c r="T66">
        <f t="shared" si="35"/>
        <v>0</v>
      </c>
      <c r="U66">
        <f t="shared" si="36"/>
        <v>0</v>
      </c>
      <c r="V66">
        <f t="shared" si="37"/>
        <v>0</v>
      </c>
      <c r="W66">
        <f t="shared" si="38"/>
        <v>0</v>
      </c>
      <c r="X66">
        <f t="shared" si="39"/>
        <v>0</v>
      </c>
      <c r="Y66">
        <f t="shared" si="40"/>
        <v>0</v>
      </c>
      <c r="AA66">
        <v>-1</v>
      </c>
      <c r="AB66">
        <f t="shared" si="41"/>
        <v>506.91</v>
      </c>
      <c r="AC66">
        <f>ROUND((ES66),6)</f>
        <v>52.94</v>
      </c>
      <c r="AD66">
        <f t="shared" si="42"/>
        <v>148.43</v>
      </c>
      <c r="AE66">
        <f t="shared" si="43"/>
        <v>18.8</v>
      </c>
      <c r="AF66">
        <f t="shared" si="44"/>
        <v>305.54000000000002</v>
      </c>
      <c r="AG66">
        <f t="shared" si="45"/>
        <v>0</v>
      </c>
      <c r="AH66">
        <f t="shared" si="46"/>
        <v>24.8</v>
      </c>
      <c r="AI66">
        <f t="shared" si="47"/>
        <v>0</v>
      </c>
      <c r="AJ66">
        <f t="shared" si="48"/>
        <v>0</v>
      </c>
      <c r="AK66">
        <v>506.91</v>
      </c>
      <c r="AL66">
        <v>52.94</v>
      </c>
      <c r="AM66">
        <v>148.43</v>
      </c>
      <c r="AN66">
        <v>18.8</v>
      </c>
      <c r="AO66">
        <v>305.54000000000002</v>
      </c>
      <c r="AP66">
        <v>0</v>
      </c>
      <c r="AQ66">
        <v>24.8</v>
      </c>
      <c r="AR66">
        <v>0</v>
      </c>
      <c r="AS66">
        <v>0</v>
      </c>
      <c r="AT66">
        <v>92</v>
      </c>
      <c r="AU66">
        <v>43</v>
      </c>
      <c r="AV66">
        <v>1</v>
      </c>
      <c r="AW66">
        <v>1</v>
      </c>
      <c r="AZ66">
        <v>1</v>
      </c>
      <c r="BA66">
        <v>47.82</v>
      </c>
      <c r="BB66">
        <v>14.2</v>
      </c>
      <c r="BC66">
        <v>17.34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105</v>
      </c>
      <c r="BM66">
        <v>318</v>
      </c>
      <c r="BN66">
        <v>0</v>
      </c>
      <c r="BO66" t="s">
        <v>103</v>
      </c>
      <c r="BP66">
        <v>1</v>
      </c>
      <c r="BQ66">
        <v>40</v>
      </c>
      <c r="BR66">
        <v>0</v>
      </c>
      <c r="BS66">
        <v>47.82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9"/>
        <v>0</v>
      </c>
      <c r="CQ66">
        <f t="shared" si="50"/>
        <v>917.98</v>
      </c>
      <c r="CR66">
        <f t="shared" si="51"/>
        <v>2107.71</v>
      </c>
      <c r="CS66">
        <f t="shared" si="52"/>
        <v>899.02</v>
      </c>
      <c r="CT66">
        <f t="shared" si="53"/>
        <v>14610.92</v>
      </c>
      <c r="CU66">
        <f t="shared" si="54"/>
        <v>0</v>
      </c>
      <c r="CV66">
        <f t="shared" si="55"/>
        <v>24.8</v>
      </c>
      <c r="CW66">
        <f t="shared" si="56"/>
        <v>0</v>
      </c>
      <c r="CX66">
        <f t="shared" si="57"/>
        <v>0</v>
      </c>
      <c r="CY66">
        <f t="shared" si="58"/>
        <v>0</v>
      </c>
      <c r="CZ66">
        <f t="shared" si="59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</v>
      </c>
      <c r="DQ66">
        <v>1</v>
      </c>
      <c r="DU66">
        <v>1013</v>
      </c>
      <c r="DV66" t="s">
        <v>98</v>
      </c>
      <c r="DW66" t="s">
        <v>98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75071408</v>
      </c>
      <c r="EF66">
        <v>40</v>
      </c>
      <c r="EG66" t="s">
        <v>100</v>
      </c>
      <c r="EH66">
        <v>0</v>
      </c>
      <c r="EI66" t="s">
        <v>3</v>
      </c>
      <c r="EJ66">
        <v>2</v>
      </c>
      <c r="EK66">
        <v>318</v>
      </c>
      <c r="EL66" t="s">
        <v>101</v>
      </c>
      <c r="EM66" t="s">
        <v>102</v>
      </c>
      <c r="EO66" t="s">
        <v>3</v>
      </c>
      <c r="EQ66">
        <v>132096</v>
      </c>
      <c r="ER66">
        <v>506.91</v>
      </c>
      <c r="ES66">
        <v>52.94</v>
      </c>
      <c r="ET66">
        <v>148.43</v>
      </c>
      <c r="EU66">
        <v>18.8</v>
      </c>
      <c r="EV66">
        <v>305.54000000000002</v>
      </c>
      <c r="EW66">
        <v>24.8</v>
      </c>
      <c r="EX66">
        <v>0</v>
      </c>
      <c r="EY66">
        <v>0</v>
      </c>
      <c r="FQ66">
        <v>0</v>
      </c>
      <c r="FR66"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-56422083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si="60"/>
        <v>0</v>
      </c>
      <c r="GM66">
        <f t="shared" si="61"/>
        <v>0</v>
      </c>
      <c r="GN66">
        <f t="shared" si="62"/>
        <v>0</v>
      </c>
      <c r="GO66">
        <f t="shared" si="63"/>
        <v>0</v>
      </c>
      <c r="GP66">
        <f t="shared" si="64"/>
        <v>0</v>
      </c>
      <c r="GR66">
        <v>0</v>
      </c>
      <c r="GS66">
        <v>3</v>
      </c>
      <c r="GT66">
        <v>0</v>
      </c>
      <c r="GU66" t="s">
        <v>3</v>
      </c>
      <c r="GV66">
        <f t="shared" si="65"/>
        <v>0</v>
      </c>
      <c r="GW66">
        <v>1</v>
      </c>
      <c r="GX66">
        <f t="shared" si="66"/>
        <v>0</v>
      </c>
      <c r="HA66">
        <v>0</v>
      </c>
      <c r="HB66">
        <v>0</v>
      </c>
      <c r="HC66">
        <f t="shared" si="67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ROW(SmtRes!A34)</f>
        <v>34</v>
      </c>
      <c r="D67">
        <f>ROW(EtalonRes!A52)</f>
        <v>52</v>
      </c>
      <c r="E67" t="s">
        <v>106</v>
      </c>
      <c r="F67" t="s">
        <v>107</v>
      </c>
      <c r="G67" t="s">
        <v>108</v>
      </c>
      <c r="H67" t="s">
        <v>98</v>
      </c>
      <c r="I67">
        <f>ROUND(ROUND(85/100,4),9)</f>
        <v>0.85</v>
      </c>
      <c r="J67">
        <v>0</v>
      </c>
      <c r="K67">
        <f>ROUND(ROUND(85/100,4),9)</f>
        <v>0.85</v>
      </c>
      <c r="O67">
        <f t="shared" si="30"/>
        <v>12797.91</v>
      </c>
      <c r="P67">
        <f t="shared" si="31"/>
        <v>493.44</v>
      </c>
      <c r="Q67">
        <f t="shared" si="32"/>
        <v>1387.64</v>
      </c>
      <c r="R67">
        <f t="shared" si="33"/>
        <v>574.32000000000005</v>
      </c>
      <c r="S67">
        <f t="shared" si="34"/>
        <v>10916.83</v>
      </c>
      <c r="T67">
        <f t="shared" si="35"/>
        <v>0</v>
      </c>
      <c r="U67">
        <f t="shared" si="36"/>
        <v>18.53</v>
      </c>
      <c r="V67">
        <f t="shared" si="37"/>
        <v>0</v>
      </c>
      <c r="W67">
        <f t="shared" si="38"/>
        <v>0</v>
      </c>
      <c r="X67">
        <f t="shared" si="39"/>
        <v>10043.48</v>
      </c>
      <c r="Y67">
        <f t="shared" si="40"/>
        <v>4694.24</v>
      </c>
      <c r="AA67">
        <v>78723582</v>
      </c>
      <c r="AB67">
        <f t="shared" si="41"/>
        <v>430.86</v>
      </c>
      <c r="AC67">
        <f>ROUND((ES67),6)</f>
        <v>45.42</v>
      </c>
      <c r="AD67">
        <f t="shared" si="42"/>
        <v>116.86</v>
      </c>
      <c r="AE67">
        <f t="shared" si="43"/>
        <v>14.13</v>
      </c>
      <c r="AF67">
        <f t="shared" si="44"/>
        <v>268.58</v>
      </c>
      <c r="AG67">
        <f t="shared" si="45"/>
        <v>0</v>
      </c>
      <c r="AH67">
        <f t="shared" si="46"/>
        <v>21.8</v>
      </c>
      <c r="AI67">
        <f t="shared" si="47"/>
        <v>0</v>
      </c>
      <c r="AJ67">
        <f t="shared" si="48"/>
        <v>0</v>
      </c>
      <c r="AK67">
        <v>430.86</v>
      </c>
      <c r="AL67">
        <v>45.42</v>
      </c>
      <c r="AM67">
        <v>116.86</v>
      </c>
      <c r="AN67">
        <v>14.13</v>
      </c>
      <c r="AO67">
        <v>268.58</v>
      </c>
      <c r="AP67">
        <v>0</v>
      </c>
      <c r="AQ67">
        <v>21.8</v>
      </c>
      <c r="AR67">
        <v>0</v>
      </c>
      <c r="AS67">
        <v>0</v>
      </c>
      <c r="AT67">
        <v>92</v>
      </c>
      <c r="AU67">
        <v>43</v>
      </c>
      <c r="AV67">
        <v>1</v>
      </c>
      <c r="AW67">
        <v>1</v>
      </c>
      <c r="AZ67">
        <v>1</v>
      </c>
      <c r="BA67">
        <v>47.82</v>
      </c>
      <c r="BB67">
        <v>13.97</v>
      </c>
      <c r="BC67">
        <v>12.78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109</v>
      </c>
      <c r="BM67">
        <v>318</v>
      </c>
      <c r="BN67">
        <v>0</v>
      </c>
      <c r="BO67" t="s">
        <v>107</v>
      </c>
      <c r="BP67">
        <v>1</v>
      </c>
      <c r="BQ67">
        <v>40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9"/>
        <v>12797.91</v>
      </c>
      <c r="CQ67">
        <f t="shared" si="50"/>
        <v>580.47</v>
      </c>
      <c r="CR67">
        <f t="shared" si="51"/>
        <v>1632.53</v>
      </c>
      <c r="CS67">
        <f t="shared" si="52"/>
        <v>675.7</v>
      </c>
      <c r="CT67">
        <f t="shared" si="53"/>
        <v>12843.5</v>
      </c>
      <c r="CU67">
        <f t="shared" si="54"/>
        <v>0</v>
      </c>
      <c r="CV67">
        <f t="shared" si="55"/>
        <v>21.8</v>
      </c>
      <c r="CW67">
        <f t="shared" si="56"/>
        <v>0</v>
      </c>
      <c r="CX67">
        <f t="shared" si="57"/>
        <v>0</v>
      </c>
      <c r="CY67">
        <f t="shared" si="58"/>
        <v>10043.4836</v>
      </c>
      <c r="CZ67">
        <f t="shared" si="59"/>
        <v>4694.2368999999999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</v>
      </c>
      <c r="DQ67">
        <v>1</v>
      </c>
      <c r="DU67">
        <v>1013</v>
      </c>
      <c r="DV67" t="s">
        <v>98</v>
      </c>
      <c r="DW67" t="s">
        <v>98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75071408</v>
      </c>
      <c r="EF67">
        <v>40</v>
      </c>
      <c r="EG67" t="s">
        <v>100</v>
      </c>
      <c r="EH67">
        <v>0</v>
      </c>
      <c r="EI67" t="s">
        <v>3</v>
      </c>
      <c r="EJ67">
        <v>2</v>
      </c>
      <c r="EK67">
        <v>318</v>
      </c>
      <c r="EL67" t="s">
        <v>101</v>
      </c>
      <c r="EM67" t="s">
        <v>102</v>
      </c>
      <c r="EO67" t="s">
        <v>3</v>
      </c>
      <c r="EQ67">
        <v>131072</v>
      </c>
      <c r="ER67">
        <v>430.86</v>
      </c>
      <c r="ES67">
        <v>45.42</v>
      </c>
      <c r="ET67">
        <v>116.86</v>
      </c>
      <c r="EU67">
        <v>14.13</v>
      </c>
      <c r="EV67">
        <v>268.58</v>
      </c>
      <c r="EW67">
        <v>21.8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112</v>
      </c>
      <c r="FY67">
        <v>70</v>
      </c>
      <c r="GA67" t="s">
        <v>3</v>
      </c>
      <c r="GD67">
        <v>0</v>
      </c>
      <c r="GF67">
        <v>-765379736</v>
      </c>
      <c r="GG67">
        <v>2</v>
      </c>
      <c r="GH67">
        <v>1</v>
      </c>
      <c r="GI67">
        <v>2</v>
      </c>
      <c r="GJ67">
        <v>0</v>
      </c>
      <c r="GK67">
        <f>ROUND(R67*(R12)/100,2)</f>
        <v>918.91</v>
      </c>
      <c r="GL67">
        <f t="shared" si="60"/>
        <v>0</v>
      </c>
      <c r="GM67">
        <f t="shared" si="61"/>
        <v>28454.54</v>
      </c>
      <c r="GN67">
        <f t="shared" si="62"/>
        <v>0</v>
      </c>
      <c r="GO67">
        <f t="shared" si="63"/>
        <v>28454.54</v>
      </c>
      <c r="GP67">
        <f t="shared" si="64"/>
        <v>0</v>
      </c>
      <c r="GR67">
        <v>0</v>
      </c>
      <c r="GS67">
        <v>3</v>
      </c>
      <c r="GT67">
        <v>0</v>
      </c>
      <c r="GU67" t="s">
        <v>3</v>
      </c>
      <c r="GV67">
        <f t="shared" si="65"/>
        <v>0</v>
      </c>
      <c r="GW67">
        <v>1</v>
      </c>
      <c r="GX67">
        <f t="shared" si="66"/>
        <v>0</v>
      </c>
      <c r="HA67">
        <v>0</v>
      </c>
      <c r="HB67">
        <v>0</v>
      </c>
      <c r="HC67">
        <f t="shared" si="67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3</v>
      </c>
      <c r="F68" t="s">
        <v>33</v>
      </c>
      <c r="G68" t="s">
        <v>110</v>
      </c>
      <c r="H68" t="s">
        <v>111</v>
      </c>
      <c r="I68">
        <f>ROUND(ROUND((30*1.02),2),9)</f>
        <v>30.6</v>
      </c>
      <c r="J68">
        <v>0</v>
      </c>
      <c r="K68">
        <f>ROUND(ROUND((30*1.02),2),9)</f>
        <v>30.6</v>
      </c>
      <c r="O68">
        <f t="shared" si="30"/>
        <v>59371.39</v>
      </c>
      <c r="P68">
        <f t="shared" si="31"/>
        <v>59371.39</v>
      </c>
      <c r="Q68">
        <f t="shared" si="32"/>
        <v>0</v>
      </c>
      <c r="R68">
        <f t="shared" si="33"/>
        <v>0</v>
      </c>
      <c r="S68">
        <f t="shared" si="34"/>
        <v>0</v>
      </c>
      <c r="T68">
        <f t="shared" si="35"/>
        <v>0</v>
      </c>
      <c r="U68">
        <f t="shared" si="36"/>
        <v>0</v>
      </c>
      <c r="V68">
        <f t="shared" si="37"/>
        <v>0</v>
      </c>
      <c r="W68">
        <f t="shared" si="38"/>
        <v>0</v>
      </c>
      <c r="X68">
        <f t="shared" si="39"/>
        <v>0</v>
      </c>
      <c r="Y68">
        <f t="shared" si="40"/>
        <v>0</v>
      </c>
      <c r="AA68">
        <v>-1</v>
      </c>
      <c r="AB68">
        <f t="shared" si="41"/>
        <v>196.38059999999999</v>
      </c>
      <c r="AC68">
        <f>ROUND(((ES68*1.02)),6)</f>
        <v>196.38059999999999</v>
      </c>
      <c r="AD68">
        <f t="shared" si="42"/>
        <v>0</v>
      </c>
      <c r="AE68">
        <f t="shared" si="43"/>
        <v>0</v>
      </c>
      <c r="AF68">
        <f t="shared" si="44"/>
        <v>0</v>
      </c>
      <c r="AG68">
        <f t="shared" si="45"/>
        <v>0</v>
      </c>
      <c r="AH68">
        <f t="shared" si="46"/>
        <v>0</v>
      </c>
      <c r="AI68">
        <f t="shared" si="47"/>
        <v>0</v>
      </c>
      <c r="AJ68">
        <f t="shared" si="48"/>
        <v>0</v>
      </c>
      <c r="AK68">
        <v>192.53</v>
      </c>
      <c r="AL68">
        <v>192.53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9.8800000000000008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400002</v>
      </c>
      <c r="BN68">
        <v>0</v>
      </c>
      <c r="BO68" t="s">
        <v>3</v>
      </c>
      <c r="BP68">
        <v>0</v>
      </c>
      <c r="BQ68">
        <v>202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9"/>
        <v>59371.39</v>
      </c>
      <c r="CQ68">
        <f t="shared" si="50"/>
        <v>1940.23</v>
      </c>
      <c r="CR68">
        <f t="shared" si="51"/>
        <v>0</v>
      </c>
      <c r="CS68">
        <f t="shared" si="52"/>
        <v>0</v>
      </c>
      <c r="CT68">
        <f t="shared" si="53"/>
        <v>0</v>
      </c>
      <c r="CU68">
        <f t="shared" si="54"/>
        <v>0</v>
      </c>
      <c r="CV68">
        <f t="shared" si="55"/>
        <v>0</v>
      </c>
      <c r="CW68">
        <f t="shared" si="56"/>
        <v>0</v>
      </c>
      <c r="CX68">
        <f t="shared" si="57"/>
        <v>0</v>
      </c>
      <c r="CY68">
        <f t="shared" si="58"/>
        <v>0</v>
      </c>
      <c r="CZ68">
        <f t="shared" si="59"/>
        <v>0</v>
      </c>
      <c r="DC68" t="s">
        <v>3</v>
      </c>
      <c r="DD68" t="s">
        <v>112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111</v>
      </c>
      <c r="DW68" t="s">
        <v>111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75073057</v>
      </c>
      <c r="EF68">
        <v>202</v>
      </c>
      <c r="EG68" t="s">
        <v>36</v>
      </c>
      <c r="EH68">
        <v>0</v>
      </c>
      <c r="EI68" t="s">
        <v>3</v>
      </c>
      <c r="EJ68">
        <v>1</v>
      </c>
      <c r="EK68">
        <v>400002</v>
      </c>
      <c r="EL68" t="s">
        <v>37</v>
      </c>
      <c r="EM68" t="s">
        <v>36</v>
      </c>
      <c r="EO68" t="s">
        <v>3</v>
      </c>
      <c r="EQ68">
        <v>132096</v>
      </c>
      <c r="ER68">
        <v>192.53</v>
      </c>
      <c r="ES68">
        <v>192.53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0</v>
      </c>
      <c r="GF68">
        <v>627557716</v>
      </c>
      <c r="GG68">
        <v>2</v>
      </c>
      <c r="GH68">
        <v>4</v>
      </c>
      <c r="GI68">
        <v>3</v>
      </c>
      <c r="GJ68">
        <v>0</v>
      </c>
      <c r="GK68">
        <f>ROUND(R68*(R12)/100,2)</f>
        <v>0</v>
      </c>
      <c r="GL68">
        <f t="shared" si="60"/>
        <v>0</v>
      </c>
      <c r="GM68">
        <f t="shared" si="61"/>
        <v>59371.39</v>
      </c>
      <c r="GN68">
        <f t="shared" si="62"/>
        <v>59371.39</v>
      </c>
      <c r="GO68">
        <f t="shared" si="63"/>
        <v>0</v>
      </c>
      <c r="GP68">
        <f t="shared" si="64"/>
        <v>0</v>
      </c>
      <c r="GR68">
        <v>0</v>
      </c>
      <c r="GS68">
        <v>2</v>
      </c>
      <c r="GT68">
        <v>0</v>
      </c>
      <c r="GU68" t="s">
        <v>3</v>
      </c>
      <c r="GV68">
        <f t="shared" si="65"/>
        <v>0</v>
      </c>
      <c r="GW68">
        <v>1</v>
      </c>
      <c r="GX68">
        <f t="shared" si="66"/>
        <v>0</v>
      </c>
      <c r="HA68">
        <v>0</v>
      </c>
      <c r="HB68">
        <v>0</v>
      </c>
      <c r="HC68">
        <f t="shared" si="67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3</v>
      </c>
      <c r="F69" t="s">
        <v>33</v>
      </c>
      <c r="G69" t="s">
        <v>113</v>
      </c>
      <c r="H69" t="s">
        <v>111</v>
      </c>
      <c r="I69">
        <v>0</v>
      </c>
      <c r="J69">
        <v>0</v>
      </c>
      <c r="K69">
        <v>0</v>
      </c>
      <c r="O69">
        <f t="shared" si="30"/>
        <v>0</v>
      </c>
      <c r="P69">
        <f t="shared" si="31"/>
        <v>0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40"/>
        <v>0</v>
      </c>
      <c r="AA69">
        <v>-1</v>
      </c>
      <c r="AB69">
        <f t="shared" si="41"/>
        <v>123.8</v>
      </c>
      <c r="AC69">
        <f>ROUND((ES69),6)</f>
        <v>123.8</v>
      </c>
      <c r="AD69">
        <f t="shared" si="42"/>
        <v>0</v>
      </c>
      <c r="AE69">
        <f t="shared" si="43"/>
        <v>0</v>
      </c>
      <c r="AF69">
        <f t="shared" si="44"/>
        <v>0</v>
      </c>
      <c r="AG69">
        <f t="shared" si="45"/>
        <v>0</v>
      </c>
      <c r="AH69">
        <f t="shared" si="46"/>
        <v>0</v>
      </c>
      <c r="AI69">
        <f t="shared" si="47"/>
        <v>0</v>
      </c>
      <c r="AJ69">
        <f t="shared" si="48"/>
        <v>0</v>
      </c>
      <c r="AK69">
        <v>123.8</v>
      </c>
      <c r="AL69">
        <v>123.8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9.8800000000000008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202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0</v>
      </c>
      <c r="CQ69">
        <f t="shared" si="50"/>
        <v>1223.1400000000001</v>
      </c>
      <c r="CR69">
        <f t="shared" si="51"/>
        <v>0</v>
      </c>
      <c r="CS69">
        <f t="shared" si="52"/>
        <v>0</v>
      </c>
      <c r="CT69">
        <f t="shared" si="53"/>
        <v>0</v>
      </c>
      <c r="CU69">
        <f t="shared" si="54"/>
        <v>0</v>
      </c>
      <c r="CV69">
        <f t="shared" si="55"/>
        <v>0</v>
      </c>
      <c r="CW69">
        <f t="shared" si="56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111</v>
      </c>
      <c r="DW69" t="s">
        <v>111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75073057</v>
      </c>
      <c r="EF69">
        <v>202</v>
      </c>
      <c r="EG69" t="s">
        <v>36</v>
      </c>
      <c r="EH69">
        <v>0</v>
      </c>
      <c r="EI69" t="s">
        <v>3</v>
      </c>
      <c r="EJ69">
        <v>1</v>
      </c>
      <c r="EK69">
        <v>400002</v>
      </c>
      <c r="EL69" t="s">
        <v>37</v>
      </c>
      <c r="EM69" t="s">
        <v>36</v>
      </c>
      <c r="EO69" t="s">
        <v>3</v>
      </c>
      <c r="EQ69">
        <v>132096</v>
      </c>
      <c r="ER69">
        <v>123.8</v>
      </c>
      <c r="ES69">
        <v>123.8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1199.1099999999999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114</v>
      </c>
      <c r="GD69">
        <v>0</v>
      </c>
      <c r="GF69">
        <v>935906029</v>
      </c>
      <c r="GG69">
        <v>2</v>
      </c>
      <c r="GH69">
        <v>3</v>
      </c>
      <c r="GI69">
        <v>3</v>
      </c>
      <c r="GJ69">
        <v>0</v>
      </c>
      <c r="GK69">
        <f>ROUND(R69*(R12)/100,2)</f>
        <v>0</v>
      </c>
      <c r="GL69">
        <f t="shared" si="60"/>
        <v>0</v>
      </c>
      <c r="GM69">
        <f t="shared" si="61"/>
        <v>0</v>
      </c>
      <c r="GN69">
        <f t="shared" si="62"/>
        <v>0</v>
      </c>
      <c r="GO69">
        <f t="shared" si="63"/>
        <v>0</v>
      </c>
      <c r="GP69">
        <f t="shared" si="64"/>
        <v>0</v>
      </c>
      <c r="GR69">
        <v>1</v>
      </c>
      <c r="GS69">
        <v>1</v>
      </c>
      <c r="GT69">
        <v>0</v>
      </c>
      <c r="GU69" t="s">
        <v>3</v>
      </c>
      <c r="GV69">
        <f t="shared" si="65"/>
        <v>0</v>
      </c>
      <c r="GW69">
        <v>1</v>
      </c>
      <c r="GX69">
        <f t="shared" si="66"/>
        <v>0</v>
      </c>
      <c r="HA69">
        <v>0</v>
      </c>
      <c r="HB69">
        <v>0</v>
      </c>
      <c r="HC69">
        <f t="shared" si="67"/>
        <v>0</v>
      </c>
      <c r="HE69" t="s">
        <v>39</v>
      </c>
      <c r="HF69" t="s">
        <v>32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115</v>
      </c>
      <c r="F70" t="s">
        <v>116</v>
      </c>
      <c r="G70" t="s">
        <v>117</v>
      </c>
      <c r="H70" t="s">
        <v>118</v>
      </c>
      <c r="I70">
        <f>ROUND((I65+I67)*1.02/10,9)</f>
        <v>0.13769999999999999</v>
      </c>
      <c r="J70">
        <v>0</v>
      </c>
      <c r="K70">
        <f>ROUND((I65+I67)*1.02/10,9)</f>
        <v>0.13769999999999999</v>
      </c>
      <c r="O70">
        <f t="shared" si="30"/>
        <v>210168.35</v>
      </c>
      <c r="P70">
        <f t="shared" si="31"/>
        <v>210168.35</v>
      </c>
      <c r="Q70">
        <f t="shared" si="32"/>
        <v>0</v>
      </c>
      <c r="R70">
        <f t="shared" si="33"/>
        <v>0</v>
      </c>
      <c r="S70">
        <f t="shared" si="34"/>
        <v>0</v>
      </c>
      <c r="T70">
        <f t="shared" si="35"/>
        <v>0</v>
      </c>
      <c r="U70">
        <f t="shared" si="36"/>
        <v>0</v>
      </c>
      <c r="V70">
        <f t="shared" si="37"/>
        <v>0</v>
      </c>
      <c r="W70">
        <f t="shared" si="38"/>
        <v>0</v>
      </c>
      <c r="X70">
        <f t="shared" si="39"/>
        <v>0</v>
      </c>
      <c r="Y70">
        <f t="shared" si="40"/>
        <v>0</v>
      </c>
      <c r="AA70">
        <v>78723582</v>
      </c>
      <c r="AB70">
        <f t="shared" si="41"/>
        <v>154481.4786</v>
      </c>
      <c r="AC70">
        <f>ROUND(((ES70*1.02)),6)</f>
        <v>154481.4786</v>
      </c>
      <c r="AD70">
        <f t="shared" si="42"/>
        <v>0</v>
      </c>
      <c r="AE70">
        <f t="shared" si="43"/>
        <v>0</v>
      </c>
      <c r="AF70">
        <f t="shared" si="44"/>
        <v>0</v>
      </c>
      <c r="AG70">
        <f t="shared" si="45"/>
        <v>0</v>
      </c>
      <c r="AH70">
        <f t="shared" si="46"/>
        <v>0</v>
      </c>
      <c r="AI70">
        <f t="shared" si="47"/>
        <v>0</v>
      </c>
      <c r="AJ70">
        <f t="shared" si="48"/>
        <v>0</v>
      </c>
      <c r="AK70">
        <v>151452.43</v>
      </c>
      <c r="AL70">
        <v>151452.43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9.8800000000000008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3</v>
      </c>
      <c r="BM70">
        <v>400002</v>
      </c>
      <c r="BN70">
        <v>0</v>
      </c>
      <c r="BO70" t="s">
        <v>3</v>
      </c>
      <c r="BP70">
        <v>0</v>
      </c>
      <c r="BQ70">
        <v>202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9"/>
        <v>210168.35</v>
      </c>
      <c r="CQ70">
        <f t="shared" si="50"/>
        <v>1526277.02</v>
      </c>
      <c r="CR70">
        <f t="shared" si="51"/>
        <v>0</v>
      </c>
      <c r="CS70">
        <f t="shared" si="52"/>
        <v>0</v>
      </c>
      <c r="CT70">
        <f t="shared" si="53"/>
        <v>0</v>
      </c>
      <c r="CU70">
        <f t="shared" si="54"/>
        <v>0</v>
      </c>
      <c r="CV70">
        <f t="shared" si="55"/>
        <v>0</v>
      </c>
      <c r="CW70">
        <f t="shared" si="56"/>
        <v>0</v>
      </c>
      <c r="CX70">
        <f t="shared" si="57"/>
        <v>0</v>
      </c>
      <c r="CY70">
        <f t="shared" si="58"/>
        <v>0</v>
      </c>
      <c r="CZ70">
        <f t="shared" si="59"/>
        <v>0</v>
      </c>
      <c r="DC70" t="s">
        <v>3</v>
      </c>
      <c r="DD70" t="s">
        <v>112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118</v>
      </c>
      <c r="DW70" t="s">
        <v>118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75073057</v>
      </c>
      <c r="EF70">
        <v>202</v>
      </c>
      <c r="EG70" t="s">
        <v>36</v>
      </c>
      <c r="EH70">
        <v>0</v>
      </c>
      <c r="EI70" t="s">
        <v>3</v>
      </c>
      <c r="EJ70">
        <v>1</v>
      </c>
      <c r="EK70">
        <v>400002</v>
      </c>
      <c r="EL70" t="s">
        <v>37</v>
      </c>
      <c r="EM70" t="s">
        <v>36</v>
      </c>
      <c r="EO70" t="s">
        <v>3</v>
      </c>
      <c r="EQ70">
        <v>2490368</v>
      </c>
      <c r="ER70">
        <v>151452.43</v>
      </c>
      <c r="ES70">
        <v>151452.43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1496350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119</v>
      </c>
      <c r="GD70">
        <v>0</v>
      </c>
      <c r="GF70">
        <v>872251666</v>
      </c>
      <c r="GG70">
        <v>2</v>
      </c>
      <c r="GH70">
        <v>3</v>
      </c>
      <c r="GI70">
        <v>3</v>
      </c>
      <c r="GJ70">
        <v>0</v>
      </c>
      <c r="GK70">
        <f>ROUND(R70*(R12)/100,2)</f>
        <v>0</v>
      </c>
      <c r="GL70">
        <f t="shared" si="60"/>
        <v>0</v>
      </c>
      <c r="GM70">
        <f t="shared" si="61"/>
        <v>210168.35</v>
      </c>
      <c r="GN70">
        <f t="shared" si="62"/>
        <v>0</v>
      </c>
      <c r="GO70">
        <f t="shared" si="63"/>
        <v>210168.35</v>
      </c>
      <c r="GP70">
        <f t="shared" si="64"/>
        <v>0</v>
      </c>
      <c r="GR70">
        <v>1</v>
      </c>
      <c r="GS70">
        <v>1</v>
      </c>
      <c r="GT70">
        <v>0</v>
      </c>
      <c r="GU70" t="s">
        <v>3</v>
      </c>
      <c r="GV70">
        <f t="shared" si="65"/>
        <v>0</v>
      </c>
      <c r="GW70">
        <v>1</v>
      </c>
      <c r="GX70">
        <f t="shared" si="66"/>
        <v>0</v>
      </c>
      <c r="HA70">
        <v>0</v>
      </c>
      <c r="HB70">
        <v>0</v>
      </c>
      <c r="HC70">
        <f t="shared" si="67"/>
        <v>0</v>
      </c>
      <c r="HE70" t="s">
        <v>39</v>
      </c>
      <c r="HF70" t="s">
        <v>39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D71">
        <f>ROW(EtalonRes!A57)</f>
        <v>57</v>
      </c>
      <c r="E71" t="s">
        <v>3</v>
      </c>
      <c r="F71" t="s">
        <v>120</v>
      </c>
      <c r="G71" t="s">
        <v>121</v>
      </c>
      <c r="H71" t="s">
        <v>122</v>
      </c>
      <c r="I71">
        <f>ROUND(ROUND(10,4),9)</f>
        <v>10</v>
      </c>
      <c r="J71">
        <v>0</v>
      </c>
      <c r="K71">
        <f>ROUND(ROUND(10,4),9)</f>
        <v>10</v>
      </c>
      <c r="O71">
        <f t="shared" si="30"/>
        <v>23338.35</v>
      </c>
      <c r="P71">
        <f t="shared" si="31"/>
        <v>1075.22</v>
      </c>
      <c r="Q71">
        <f t="shared" si="32"/>
        <v>132.03</v>
      </c>
      <c r="R71">
        <f t="shared" si="33"/>
        <v>62.17</v>
      </c>
      <c r="S71">
        <f t="shared" si="34"/>
        <v>22131.1</v>
      </c>
      <c r="T71">
        <f t="shared" si="35"/>
        <v>0</v>
      </c>
      <c r="U71">
        <f t="shared" si="36"/>
        <v>31.9</v>
      </c>
      <c r="V71">
        <f t="shared" si="37"/>
        <v>0</v>
      </c>
      <c r="W71">
        <f t="shared" si="38"/>
        <v>0</v>
      </c>
      <c r="X71">
        <f t="shared" si="39"/>
        <v>20360.61</v>
      </c>
      <c r="Y71">
        <f t="shared" si="40"/>
        <v>9516.3700000000008</v>
      </c>
      <c r="AA71">
        <v>-1</v>
      </c>
      <c r="AB71">
        <f t="shared" si="41"/>
        <v>57.9</v>
      </c>
      <c r="AC71">
        <f t="shared" ref="AC71:AC78" si="68">ROUND((ES71),6)</f>
        <v>10.72</v>
      </c>
      <c r="AD71">
        <f t="shared" si="42"/>
        <v>0.9</v>
      </c>
      <c r="AE71">
        <f t="shared" si="43"/>
        <v>0.13</v>
      </c>
      <c r="AF71">
        <f t="shared" si="44"/>
        <v>46.28</v>
      </c>
      <c r="AG71">
        <f t="shared" si="45"/>
        <v>0</v>
      </c>
      <c r="AH71">
        <f t="shared" si="46"/>
        <v>3.19</v>
      </c>
      <c r="AI71">
        <f t="shared" si="47"/>
        <v>0</v>
      </c>
      <c r="AJ71">
        <f t="shared" si="48"/>
        <v>0</v>
      </c>
      <c r="AK71">
        <v>57.9</v>
      </c>
      <c r="AL71">
        <v>10.72</v>
      </c>
      <c r="AM71">
        <v>0.9</v>
      </c>
      <c r="AN71">
        <v>0.13</v>
      </c>
      <c r="AO71">
        <v>46.28</v>
      </c>
      <c r="AP71">
        <v>0</v>
      </c>
      <c r="AQ71">
        <v>3.19</v>
      </c>
      <c r="AR71">
        <v>0</v>
      </c>
      <c r="AS71">
        <v>0</v>
      </c>
      <c r="AT71">
        <v>92</v>
      </c>
      <c r="AU71">
        <v>43</v>
      </c>
      <c r="AV71">
        <v>1</v>
      </c>
      <c r="AW71">
        <v>1</v>
      </c>
      <c r="AZ71">
        <v>1</v>
      </c>
      <c r="BA71">
        <v>47.82</v>
      </c>
      <c r="BB71">
        <v>14.67</v>
      </c>
      <c r="BC71">
        <v>10.029999999999999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123</v>
      </c>
      <c r="BM71">
        <v>2273</v>
      </c>
      <c r="BN71">
        <v>0</v>
      </c>
      <c r="BO71" t="s">
        <v>120</v>
      </c>
      <c r="BP71">
        <v>1</v>
      </c>
      <c r="BQ71">
        <v>40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9"/>
        <v>23338.35</v>
      </c>
      <c r="CQ71">
        <f t="shared" si="50"/>
        <v>107.52</v>
      </c>
      <c r="CR71">
        <f t="shared" si="51"/>
        <v>13.2</v>
      </c>
      <c r="CS71">
        <f t="shared" si="52"/>
        <v>6.22</v>
      </c>
      <c r="CT71">
        <f t="shared" si="53"/>
        <v>2213.11</v>
      </c>
      <c r="CU71">
        <f t="shared" si="54"/>
        <v>0</v>
      </c>
      <c r="CV71">
        <f t="shared" si="55"/>
        <v>3.19</v>
      </c>
      <c r="CW71">
        <f t="shared" si="56"/>
        <v>0</v>
      </c>
      <c r="CX71">
        <f t="shared" si="57"/>
        <v>0</v>
      </c>
      <c r="CY71">
        <f t="shared" si="58"/>
        <v>20360.612000000001</v>
      </c>
      <c r="CZ71">
        <f t="shared" si="59"/>
        <v>9516.3729999999996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</v>
      </c>
      <c r="DQ71">
        <v>1</v>
      </c>
      <c r="DU71">
        <v>1013</v>
      </c>
      <c r="DV71" t="s">
        <v>122</v>
      </c>
      <c r="DW71" t="s">
        <v>122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75073406</v>
      </c>
      <c r="EF71">
        <v>40</v>
      </c>
      <c r="EG71" t="s">
        <v>100</v>
      </c>
      <c r="EH71">
        <v>0</v>
      </c>
      <c r="EI71" t="s">
        <v>3</v>
      </c>
      <c r="EJ71">
        <v>2</v>
      </c>
      <c r="EK71">
        <v>2273</v>
      </c>
      <c r="EL71" t="s">
        <v>124</v>
      </c>
      <c r="EM71" t="s">
        <v>125</v>
      </c>
      <c r="EO71" t="s">
        <v>3</v>
      </c>
      <c r="EQ71">
        <v>1024</v>
      </c>
      <c r="ER71">
        <v>57.9</v>
      </c>
      <c r="ES71">
        <v>10.72</v>
      </c>
      <c r="ET71">
        <v>0.9</v>
      </c>
      <c r="EU71">
        <v>0.13</v>
      </c>
      <c r="EV71">
        <v>46.28</v>
      </c>
      <c r="EW71">
        <v>3.19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54678133</v>
      </c>
      <c r="GG71">
        <v>2</v>
      </c>
      <c r="GH71">
        <v>1</v>
      </c>
      <c r="GI71">
        <v>2</v>
      </c>
      <c r="GJ71">
        <v>0</v>
      </c>
      <c r="GK71">
        <f>ROUND(R71*(R12)/100,2)</f>
        <v>99.47</v>
      </c>
      <c r="GL71">
        <f t="shared" si="60"/>
        <v>0</v>
      </c>
      <c r="GM71">
        <f t="shared" si="61"/>
        <v>53314.8</v>
      </c>
      <c r="GN71">
        <f t="shared" si="62"/>
        <v>0</v>
      </c>
      <c r="GO71">
        <f t="shared" si="63"/>
        <v>53314.8</v>
      </c>
      <c r="GP71">
        <f t="shared" si="64"/>
        <v>0</v>
      </c>
      <c r="GR71">
        <v>0</v>
      </c>
      <c r="GS71">
        <v>3</v>
      </c>
      <c r="GT71">
        <v>0</v>
      </c>
      <c r="GU71" t="s">
        <v>3</v>
      </c>
      <c r="GV71">
        <f t="shared" si="65"/>
        <v>0</v>
      </c>
      <c r="GW71">
        <v>1</v>
      </c>
      <c r="GX71">
        <f t="shared" si="66"/>
        <v>0</v>
      </c>
      <c r="HA71">
        <v>0</v>
      </c>
      <c r="HB71">
        <v>0</v>
      </c>
      <c r="HC71">
        <f t="shared" si="6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D72">
        <f>ROW(EtalonRes!A62)</f>
        <v>62</v>
      </c>
      <c r="E72" t="s">
        <v>126</v>
      </c>
      <c r="F72" t="s">
        <v>120</v>
      </c>
      <c r="G72" t="s">
        <v>121</v>
      </c>
      <c r="H72" t="s">
        <v>122</v>
      </c>
      <c r="I72">
        <f>ROUND(ROUND(20,4),9)</f>
        <v>20</v>
      </c>
      <c r="J72">
        <v>0</v>
      </c>
      <c r="K72">
        <f>ROUND(ROUND(20,4),9)</f>
        <v>20</v>
      </c>
      <c r="O72">
        <f t="shared" si="30"/>
        <v>46676.68</v>
      </c>
      <c r="P72">
        <f t="shared" si="31"/>
        <v>2150.4299999999998</v>
      </c>
      <c r="Q72">
        <f t="shared" si="32"/>
        <v>264.06</v>
      </c>
      <c r="R72">
        <f t="shared" si="33"/>
        <v>124.33</v>
      </c>
      <c r="S72">
        <f t="shared" si="34"/>
        <v>44262.19</v>
      </c>
      <c r="T72">
        <f t="shared" si="35"/>
        <v>0</v>
      </c>
      <c r="U72">
        <f t="shared" si="36"/>
        <v>63.8</v>
      </c>
      <c r="V72">
        <f t="shared" si="37"/>
        <v>0</v>
      </c>
      <c r="W72">
        <f t="shared" si="38"/>
        <v>0</v>
      </c>
      <c r="X72">
        <f t="shared" si="39"/>
        <v>40721.21</v>
      </c>
      <c r="Y72">
        <f t="shared" si="40"/>
        <v>19032.740000000002</v>
      </c>
      <c r="AA72">
        <v>78723582</v>
      </c>
      <c r="AB72">
        <f t="shared" si="41"/>
        <v>57.9</v>
      </c>
      <c r="AC72">
        <f t="shared" si="68"/>
        <v>10.72</v>
      </c>
      <c r="AD72">
        <f t="shared" si="42"/>
        <v>0.9</v>
      </c>
      <c r="AE72">
        <f t="shared" si="43"/>
        <v>0.13</v>
      </c>
      <c r="AF72">
        <f t="shared" si="44"/>
        <v>46.28</v>
      </c>
      <c r="AG72">
        <f t="shared" si="45"/>
        <v>0</v>
      </c>
      <c r="AH72">
        <f t="shared" si="46"/>
        <v>3.19</v>
      </c>
      <c r="AI72">
        <f t="shared" si="47"/>
        <v>0</v>
      </c>
      <c r="AJ72">
        <f t="shared" si="48"/>
        <v>0</v>
      </c>
      <c r="AK72">
        <v>57.9</v>
      </c>
      <c r="AL72">
        <v>10.72</v>
      </c>
      <c r="AM72">
        <v>0.9</v>
      </c>
      <c r="AN72">
        <v>0.13</v>
      </c>
      <c r="AO72">
        <v>46.28</v>
      </c>
      <c r="AP72">
        <v>0</v>
      </c>
      <c r="AQ72">
        <v>3.19</v>
      </c>
      <c r="AR72">
        <v>0</v>
      </c>
      <c r="AS72">
        <v>0</v>
      </c>
      <c r="AT72">
        <v>92</v>
      </c>
      <c r="AU72">
        <v>43</v>
      </c>
      <c r="AV72">
        <v>1</v>
      </c>
      <c r="AW72">
        <v>1</v>
      </c>
      <c r="AZ72">
        <v>1</v>
      </c>
      <c r="BA72">
        <v>47.82</v>
      </c>
      <c r="BB72">
        <v>14.67</v>
      </c>
      <c r="BC72">
        <v>10.029999999999999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123</v>
      </c>
      <c r="BM72">
        <v>2273</v>
      </c>
      <c r="BN72">
        <v>0</v>
      </c>
      <c r="BO72" t="s">
        <v>120</v>
      </c>
      <c r="BP72">
        <v>1</v>
      </c>
      <c r="BQ72">
        <v>40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9"/>
        <v>46676.68</v>
      </c>
      <c r="CQ72">
        <f t="shared" si="50"/>
        <v>107.52</v>
      </c>
      <c r="CR72">
        <f t="shared" si="51"/>
        <v>13.2</v>
      </c>
      <c r="CS72">
        <f t="shared" si="52"/>
        <v>6.22</v>
      </c>
      <c r="CT72">
        <f t="shared" si="53"/>
        <v>2213.11</v>
      </c>
      <c r="CU72">
        <f t="shared" si="54"/>
        <v>0</v>
      </c>
      <c r="CV72">
        <f t="shared" si="55"/>
        <v>3.19</v>
      </c>
      <c r="CW72">
        <f t="shared" si="56"/>
        <v>0</v>
      </c>
      <c r="CX72">
        <f t="shared" si="57"/>
        <v>0</v>
      </c>
      <c r="CY72">
        <f t="shared" si="58"/>
        <v>40721.214800000002</v>
      </c>
      <c r="CZ72">
        <f t="shared" si="59"/>
        <v>19032.741699999999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</v>
      </c>
      <c r="DQ72">
        <v>1</v>
      </c>
      <c r="DU72">
        <v>1013</v>
      </c>
      <c r="DV72" t="s">
        <v>122</v>
      </c>
      <c r="DW72" t="s">
        <v>122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75073406</v>
      </c>
      <c r="EF72">
        <v>40</v>
      </c>
      <c r="EG72" t="s">
        <v>100</v>
      </c>
      <c r="EH72">
        <v>0</v>
      </c>
      <c r="EI72" t="s">
        <v>3</v>
      </c>
      <c r="EJ72">
        <v>2</v>
      </c>
      <c r="EK72">
        <v>2273</v>
      </c>
      <c r="EL72" t="s">
        <v>124</v>
      </c>
      <c r="EM72" t="s">
        <v>125</v>
      </c>
      <c r="EO72" t="s">
        <v>3</v>
      </c>
      <c r="EQ72">
        <v>0</v>
      </c>
      <c r="ER72">
        <v>57.9</v>
      </c>
      <c r="ES72">
        <v>10.72</v>
      </c>
      <c r="ET72">
        <v>0.9</v>
      </c>
      <c r="EU72">
        <v>0.13</v>
      </c>
      <c r="EV72">
        <v>46.28</v>
      </c>
      <c r="EW72">
        <v>3.19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54678133</v>
      </c>
      <c r="GG72">
        <v>2</v>
      </c>
      <c r="GH72">
        <v>1</v>
      </c>
      <c r="GI72">
        <v>2</v>
      </c>
      <c r="GJ72">
        <v>0</v>
      </c>
      <c r="GK72">
        <f>ROUND(R72*(R12)/100,2)</f>
        <v>198.93</v>
      </c>
      <c r="GL72">
        <f t="shared" si="60"/>
        <v>0</v>
      </c>
      <c r="GM72">
        <f t="shared" si="61"/>
        <v>106629.56</v>
      </c>
      <c r="GN72">
        <f t="shared" si="62"/>
        <v>0</v>
      </c>
      <c r="GO72">
        <f t="shared" si="63"/>
        <v>106629.56</v>
      </c>
      <c r="GP72">
        <f t="shared" si="64"/>
        <v>0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 t="shared" si="6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127</v>
      </c>
      <c r="F73" t="s">
        <v>128</v>
      </c>
      <c r="G73" t="s">
        <v>129</v>
      </c>
      <c r="H73" t="s">
        <v>130</v>
      </c>
      <c r="I73">
        <f>ROUND(ROUND(20,4),9)</f>
        <v>20</v>
      </c>
      <c r="J73">
        <v>0</v>
      </c>
      <c r="K73">
        <f>ROUND(ROUND(20,4),9)</f>
        <v>20</v>
      </c>
      <c r="O73">
        <f t="shared" si="30"/>
        <v>141815.60999999999</v>
      </c>
      <c r="P73">
        <f t="shared" si="31"/>
        <v>141815.60999999999</v>
      </c>
      <c r="Q73">
        <f t="shared" si="32"/>
        <v>0</v>
      </c>
      <c r="R73">
        <f t="shared" si="33"/>
        <v>0</v>
      </c>
      <c r="S73">
        <f t="shared" si="34"/>
        <v>0</v>
      </c>
      <c r="T73">
        <f t="shared" si="35"/>
        <v>0</v>
      </c>
      <c r="U73">
        <f t="shared" si="36"/>
        <v>0</v>
      </c>
      <c r="V73">
        <f t="shared" si="37"/>
        <v>0</v>
      </c>
      <c r="W73">
        <f t="shared" si="38"/>
        <v>0</v>
      </c>
      <c r="X73">
        <f t="shared" si="39"/>
        <v>0</v>
      </c>
      <c r="Y73">
        <f t="shared" si="40"/>
        <v>0</v>
      </c>
      <c r="AA73">
        <v>78723582</v>
      </c>
      <c r="AB73">
        <f t="shared" si="41"/>
        <v>857.41</v>
      </c>
      <c r="AC73">
        <f t="shared" si="68"/>
        <v>857.41</v>
      </c>
      <c r="AD73">
        <f t="shared" si="42"/>
        <v>0</v>
      </c>
      <c r="AE73">
        <f t="shared" si="43"/>
        <v>0</v>
      </c>
      <c r="AF73">
        <f t="shared" si="44"/>
        <v>0</v>
      </c>
      <c r="AG73">
        <f t="shared" si="45"/>
        <v>0</v>
      </c>
      <c r="AH73">
        <f t="shared" si="46"/>
        <v>0</v>
      </c>
      <c r="AI73">
        <f t="shared" si="47"/>
        <v>0</v>
      </c>
      <c r="AJ73">
        <f t="shared" si="48"/>
        <v>0</v>
      </c>
      <c r="AK73">
        <v>857.41</v>
      </c>
      <c r="AL73">
        <v>857.41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8.27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131</v>
      </c>
      <c r="BM73">
        <v>1618</v>
      </c>
      <c r="BN73">
        <v>0</v>
      </c>
      <c r="BO73" t="s">
        <v>128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9"/>
        <v>141815.60999999999</v>
      </c>
      <c r="CQ73">
        <f t="shared" si="50"/>
        <v>7090.78</v>
      </c>
      <c r="CR73">
        <f t="shared" si="51"/>
        <v>0</v>
      </c>
      <c r="CS73">
        <f t="shared" si="52"/>
        <v>0</v>
      </c>
      <c r="CT73">
        <f t="shared" si="53"/>
        <v>0</v>
      </c>
      <c r="CU73">
        <f t="shared" si="54"/>
        <v>0</v>
      </c>
      <c r="CV73">
        <f t="shared" si="55"/>
        <v>0</v>
      </c>
      <c r="CW73">
        <f t="shared" si="56"/>
        <v>0</v>
      </c>
      <c r="CX73">
        <f t="shared" si="57"/>
        <v>0</v>
      </c>
      <c r="CY73">
        <f t="shared" si="58"/>
        <v>0</v>
      </c>
      <c r="CZ73">
        <f t="shared" si="59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130</v>
      </c>
      <c r="DW73" t="s">
        <v>130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75072708</v>
      </c>
      <c r="EF73">
        <v>201</v>
      </c>
      <c r="EG73" t="s">
        <v>132</v>
      </c>
      <c r="EH73">
        <v>0</v>
      </c>
      <c r="EI73" t="s">
        <v>3</v>
      </c>
      <c r="EJ73">
        <v>2</v>
      </c>
      <c r="EK73">
        <v>1618</v>
      </c>
      <c r="EL73" t="s">
        <v>133</v>
      </c>
      <c r="EM73" t="s">
        <v>134</v>
      </c>
      <c r="EO73" t="s">
        <v>3</v>
      </c>
      <c r="EQ73">
        <v>0</v>
      </c>
      <c r="ER73">
        <v>857.41</v>
      </c>
      <c r="ES73">
        <v>857.41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-1617064378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60"/>
        <v>0</v>
      </c>
      <c r="GM73">
        <f t="shared" si="61"/>
        <v>141815.60999999999</v>
      </c>
      <c r="GN73">
        <f t="shared" si="62"/>
        <v>0</v>
      </c>
      <c r="GO73">
        <f t="shared" si="63"/>
        <v>141815.60999999999</v>
      </c>
      <c r="GP73">
        <f t="shared" si="64"/>
        <v>0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 t="shared" si="66"/>
        <v>0</v>
      </c>
      <c r="HA73">
        <v>0</v>
      </c>
      <c r="HB73">
        <v>0</v>
      </c>
      <c r="HC73">
        <f t="shared" si="6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D74">
        <f>ROW(EtalonRes!A64)</f>
        <v>64</v>
      </c>
      <c r="E74" t="s">
        <v>135</v>
      </c>
      <c r="F74" t="s">
        <v>136</v>
      </c>
      <c r="G74" t="s">
        <v>137</v>
      </c>
      <c r="H74" t="s">
        <v>138</v>
      </c>
      <c r="I74">
        <f>ROUND(ROUND((20*4)/100,4),9)</f>
        <v>0.8</v>
      </c>
      <c r="J74">
        <v>0</v>
      </c>
      <c r="K74">
        <f>ROUND(ROUND((20*4)/100,4),9)</f>
        <v>0.8</v>
      </c>
      <c r="O74">
        <f t="shared" si="30"/>
        <v>18098.439999999999</v>
      </c>
      <c r="P74">
        <f t="shared" si="31"/>
        <v>0</v>
      </c>
      <c r="Q74">
        <f t="shared" si="32"/>
        <v>0</v>
      </c>
      <c r="R74">
        <f t="shared" si="33"/>
        <v>0</v>
      </c>
      <c r="S74">
        <f t="shared" si="34"/>
        <v>18098.439999999999</v>
      </c>
      <c r="T74">
        <f t="shared" si="35"/>
        <v>0</v>
      </c>
      <c r="U74">
        <f t="shared" si="36"/>
        <v>30.72</v>
      </c>
      <c r="V74">
        <f t="shared" si="37"/>
        <v>0</v>
      </c>
      <c r="W74">
        <f t="shared" si="38"/>
        <v>0</v>
      </c>
      <c r="X74">
        <f t="shared" si="39"/>
        <v>16650.560000000001</v>
      </c>
      <c r="Y74">
        <f t="shared" si="40"/>
        <v>7782.33</v>
      </c>
      <c r="AA74">
        <v>78723582</v>
      </c>
      <c r="AB74">
        <f t="shared" si="41"/>
        <v>473.09</v>
      </c>
      <c r="AC74">
        <f t="shared" si="68"/>
        <v>0</v>
      </c>
      <c r="AD74">
        <f t="shared" si="42"/>
        <v>0</v>
      </c>
      <c r="AE74">
        <f t="shared" si="43"/>
        <v>0</v>
      </c>
      <c r="AF74">
        <f t="shared" si="44"/>
        <v>473.09</v>
      </c>
      <c r="AG74">
        <f t="shared" si="45"/>
        <v>0</v>
      </c>
      <c r="AH74">
        <f t="shared" si="46"/>
        <v>38.4</v>
      </c>
      <c r="AI74">
        <f t="shared" si="47"/>
        <v>0</v>
      </c>
      <c r="AJ74">
        <f t="shared" si="48"/>
        <v>0</v>
      </c>
      <c r="AK74">
        <v>473.09</v>
      </c>
      <c r="AL74">
        <v>0</v>
      </c>
      <c r="AM74">
        <v>0</v>
      </c>
      <c r="AN74">
        <v>0</v>
      </c>
      <c r="AO74">
        <v>473.09</v>
      </c>
      <c r="AP74">
        <v>0</v>
      </c>
      <c r="AQ74">
        <v>38.4</v>
      </c>
      <c r="AR74">
        <v>0</v>
      </c>
      <c r="AS74">
        <v>0</v>
      </c>
      <c r="AT74">
        <v>92</v>
      </c>
      <c r="AU74">
        <v>43</v>
      </c>
      <c r="AV74">
        <v>1</v>
      </c>
      <c r="AW74">
        <v>1</v>
      </c>
      <c r="AZ74">
        <v>1</v>
      </c>
      <c r="BA74">
        <v>47.82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9"/>
        <v>18098.439999999999</v>
      </c>
      <c r="CQ74">
        <f t="shared" si="50"/>
        <v>0</v>
      </c>
      <c r="CR74">
        <f t="shared" si="51"/>
        <v>0</v>
      </c>
      <c r="CS74">
        <f t="shared" si="52"/>
        <v>0</v>
      </c>
      <c r="CT74">
        <f t="shared" si="53"/>
        <v>22623.16</v>
      </c>
      <c r="CU74">
        <f t="shared" si="54"/>
        <v>0</v>
      </c>
      <c r="CV74">
        <f t="shared" si="55"/>
        <v>38.4</v>
      </c>
      <c r="CW74">
        <f t="shared" si="56"/>
        <v>0</v>
      </c>
      <c r="CX74">
        <f t="shared" si="57"/>
        <v>0</v>
      </c>
      <c r="CY74">
        <f t="shared" si="58"/>
        <v>16650.5648</v>
      </c>
      <c r="CZ74">
        <f t="shared" si="59"/>
        <v>7782.3292000000001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</v>
      </c>
      <c r="DQ74">
        <v>1</v>
      </c>
      <c r="DU74">
        <v>1010</v>
      </c>
      <c r="DV74" t="s">
        <v>138</v>
      </c>
      <c r="DW74" t="s">
        <v>138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75071408</v>
      </c>
      <c r="EF74">
        <v>40</v>
      </c>
      <c r="EG74" t="s">
        <v>100</v>
      </c>
      <c r="EH74">
        <v>0</v>
      </c>
      <c r="EI74" t="s">
        <v>3</v>
      </c>
      <c r="EJ74">
        <v>2</v>
      </c>
      <c r="EK74">
        <v>318</v>
      </c>
      <c r="EL74" t="s">
        <v>101</v>
      </c>
      <c r="EM74" t="s">
        <v>102</v>
      </c>
      <c r="EO74" t="s">
        <v>3</v>
      </c>
      <c r="EQ74">
        <v>0</v>
      </c>
      <c r="ER74">
        <v>473.09</v>
      </c>
      <c r="ES74">
        <v>0</v>
      </c>
      <c r="ET74">
        <v>0</v>
      </c>
      <c r="EU74">
        <v>0</v>
      </c>
      <c r="EV74">
        <v>473.09</v>
      </c>
      <c r="EW74">
        <v>38.4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1934172973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60"/>
        <v>0</v>
      </c>
      <c r="GM74">
        <f t="shared" si="61"/>
        <v>42531.33</v>
      </c>
      <c r="GN74">
        <f t="shared" si="62"/>
        <v>0</v>
      </c>
      <c r="GO74">
        <f t="shared" si="63"/>
        <v>42531.33</v>
      </c>
      <c r="GP74">
        <f t="shared" si="64"/>
        <v>0</v>
      </c>
      <c r="GR74">
        <v>0</v>
      </c>
      <c r="GS74">
        <v>3</v>
      </c>
      <c r="GT74">
        <v>0</v>
      </c>
      <c r="GU74" t="s">
        <v>3</v>
      </c>
      <c r="GV74">
        <f t="shared" si="65"/>
        <v>0</v>
      </c>
      <c r="GW74">
        <v>1</v>
      </c>
      <c r="GX74">
        <f t="shared" si="66"/>
        <v>0</v>
      </c>
      <c r="HA74">
        <v>0</v>
      </c>
      <c r="HB74">
        <v>0</v>
      </c>
      <c r="HC74">
        <f t="shared" si="6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ROW(SmtRes!A45)</f>
        <v>45</v>
      </c>
      <c r="D75">
        <f>ROW(EtalonRes!A77)</f>
        <v>77</v>
      </c>
      <c r="E75" t="s">
        <v>140</v>
      </c>
      <c r="F75" t="s">
        <v>96</v>
      </c>
      <c r="G75" t="s">
        <v>97</v>
      </c>
      <c r="H75" t="s">
        <v>98</v>
      </c>
      <c r="I75">
        <f>ROUND(ROUND((10)/100,4),9)</f>
        <v>0.1</v>
      </c>
      <c r="J75">
        <v>0</v>
      </c>
      <c r="K75">
        <f>ROUND(ROUND((10)/100,4),9)</f>
        <v>0.1</v>
      </c>
      <c r="O75">
        <f t="shared" si="30"/>
        <v>937.82</v>
      </c>
      <c r="P75">
        <f t="shared" si="31"/>
        <v>92.43</v>
      </c>
      <c r="Q75">
        <f t="shared" si="32"/>
        <v>197.43</v>
      </c>
      <c r="R75">
        <f t="shared" si="33"/>
        <v>89.42</v>
      </c>
      <c r="S75">
        <f t="shared" si="34"/>
        <v>647.96</v>
      </c>
      <c r="T75">
        <f t="shared" si="35"/>
        <v>0</v>
      </c>
      <c r="U75">
        <f t="shared" si="36"/>
        <v>1.1000000000000001</v>
      </c>
      <c r="V75">
        <f t="shared" si="37"/>
        <v>0</v>
      </c>
      <c r="W75">
        <f t="shared" si="38"/>
        <v>0</v>
      </c>
      <c r="X75">
        <f t="shared" si="39"/>
        <v>596.12</v>
      </c>
      <c r="Y75">
        <f t="shared" si="40"/>
        <v>278.62</v>
      </c>
      <c r="AA75">
        <v>78723582</v>
      </c>
      <c r="AB75">
        <f t="shared" si="41"/>
        <v>323.62</v>
      </c>
      <c r="AC75">
        <f t="shared" si="68"/>
        <v>53.75</v>
      </c>
      <c r="AD75">
        <f t="shared" si="42"/>
        <v>134.35</v>
      </c>
      <c r="AE75">
        <f t="shared" si="43"/>
        <v>18.68</v>
      </c>
      <c r="AF75">
        <f t="shared" si="44"/>
        <v>135.52000000000001</v>
      </c>
      <c r="AG75">
        <f t="shared" si="45"/>
        <v>0</v>
      </c>
      <c r="AH75">
        <f t="shared" si="46"/>
        <v>11</v>
      </c>
      <c r="AI75">
        <f t="shared" si="47"/>
        <v>0</v>
      </c>
      <c r="AJ75">
        <f t="shared" si="48"/>
        <v>0</v>
      </c>
      <c r="AK75">
        <v>323.62</v>
      </c>
      <c r="AL75">
        <v>53.75</v>
      </c>
      <c r="AM75">
        <v>134.35</v>
      </c>
      <c r="AN75">
        <v>18.68</v>
      </c>
      <c r="AO75">
        <v>135.52000000000001</v>
      </c>
      <c r="AP75">
        <v>0</v>
      </c>
      <c r="AQ75">
        <v>11</v>
      </c>
      <c r="AR75">
        <v>0</v>
      </c>
      <c r="AS75">
        <v>0</v>
      </c>
      <c r="AT75">
        <v>92</v>
      </c>
      <c r="AU75">
        <v>43</v>
      </c>
      <c r="AV75">
        <v>1</v>
      </c>
      <c r="AW75">
        <v>1</v>
      </c>
      <c r="AZ75">
        <v>1</v>
      </c>
      <c r="BA75">
        <v>47.82</v>
      </c>
      <c r="BB75">
        <v>14.69</v>
      </c>
      <c r="BC75">
        <v>17.18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99</v>
      </c>
      <c r="BM75">
        <v>318</v>
      </c>
      <c r="BN75">
        <v>0</v>
      </c>
      <c r="BO75" t="s">
        <v>96</v>
      </c>
      <c r="BP75">
        <v>1</v>
      </c>
      <c r="BQ75">
        <v>40</v>
      </c>
      <c r="BR75">
        <v>0</v>
      </c>
      <c r="BS75">
        <v>47.82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9"/>
        <v>937.82</v>
      </c>
      <c r="CQ75">
        <f t="shared" si="50"/>
        <v>923.43</v>
      </c>
      <c r="CR75">
        <f t="shared" si="51"/>
        <v>1973.6</v>
      </c>
      <c r="CS75">
        <f t="shared" si="52"/>
        <v>893.28</v>
      </c>
      <c r="CT75">
        <f t="shared" si="53"/>
        <v>6480.57</v>
      </c>
      <c r="CU75">
        <f t="shared" si="54"/>
        <v>0</v>
      </c>
      <c r="CV75">
        <f t="shared" si="55"/>
        <v>11</v>
      </c>
      <c r="CW75">
        <f t="shared" si="56"/>
        <v>0</v>
      </c>
      <c r="CX75">
        <f t="shared" si="57"/>
        <v>0</v>
      </c>
      <c r="CY75">
        <f t="shared" si="58"/>
        <v>596.1232</v>
      </c>
      <c r="CZ75">
        <f t="shared" si="59"/>
        <v>278.62279999999998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</v>
      </c>
      <c r="DQ75">
        <v>1</v>
      </c>
      <c r="DU75">
        <v>1013</v>
      </c>
      <c r="DV75" t="s">
        <v>98</v>
      </c>
      <c r="DW75" t="s">
        <v>98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75071408</v>
      </c>
      <c r="EF75">
        <v>40</v>
      </c>
      <c r="EG75" t="s">
        <v>100</v>
      </c>
      <c r="EH75">
        <v>0</v>
      </c>
      <c r="EI75" t="s">
        <v>3</v>
      </c>
      <c r="EJ75">
        <v>2</v>
      </c>
      <c r="EK75">
        <v>318</v>
      </c>
      <c r="EL75" t="s">
        <v>101</v>
      </c>
      <c r="EM75" t="s">
        <v>102</v>
      </c>
      <c r="EO75" t="s">
        <v>3</v>
      </c>
      <c r="EQ75">
        <v>131072</v>
      </c>
      <c r="ER75">
        <v>323.62</v>
      </c>
      <c r="ES75">
        <v>53.75</v>
      </c>
      <c r="ET75">
        <v>134.35</v>
      </c>
      <c r="EU75">
        <v>18.68</v>
      </c>
      <c r="EV75">
        <v>135.52000000000001</v>
      </c>
      <c r="EW75">
        <v>11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-942582099</v>
      </c>
      <c r="GG75">
        <v>2</v>
      </c>
      <c r="GH75">
        <v>1</v>
      </c>
      <c r="GI75">
        <v>2</v>
      </c>
      <c r="GJ75">
        <v>0</v>
      </c>
      <c r="GK75">
        <f>ROUND(R75*(R12)/100,2)</f>
        <v>143.07</v>
      </c>
      <c r="GL75">
        <f t="shared" si="60"/>
        <v>0</v>
      </c>
      <c r="GM75">
        <f t="shared" si="61"/>
        <v>1955.63</v>
      </c>
      <c r="GN75">
        <f t="shared" si="62"/>
        <v>0</v>
      </c>
      <c r="GO75">
        <f t="shared" si="63"/>
        <v>1955.63</v>
      </c>
      <c r="GP75">
        <f t="shared" si="64"/>
        <v>0</v>
      </c>
      <c r="GR75">
        <v>0</v>
      </c>
      <c r="GS75">
        <v>3</v>
      </c>
      <c r="GT75">
        <v>0</v>
      </c>
      <c r="GU75" t="s">
        <v>3</v>
      </c>
      <c r="GV75">
        <f t="shared" si="65"/>
        <v>0</v>
      </c>
      <c r="GW75">
        <v>1</v>
      </c>
      <c r="GX75">
        <f t="shared" si="66"/>
        <v>0</v>
      </c>
      <c r="HA75">
        <v>0</v>
      </c>
      <c r="HB75">
        <v>0</v>
      </c>
      <c r="HC75">
        <f t="shared" si="67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ROW(SmtRes!A57)</f>
        <v>57</v>
      </c>
      <c r="D76">
        <f>ROW(EtalonRes!A92)</f>
        <v>92</v>
      </c>
      <c r="E76" t="s">
        <v>141</v>
      </c>
      <c r="F76" t="s">
        <v>107</v>
      </c>
      <c r="G76" t="s">
        <v>108</v>
      </c>
      <c r="H76" t="s">
        <v>98</v>
      </c>
      <c r="I76">
        <f>ROUND(ROUND(15/100,4),9)</f>
        <v>0.15</v>
      </c>
      <c r="J76">
        <v>0</v>
      </c>
      <c r="K76">
        <f>ROUND(ROUND(15/100,4),9)</f>
        <v>0.15</v>
      </c>
      <c r="O76">
        <f t="shared" si="30"/>
        <v>2258.59</v>
      </c>
      <c r="P76">
        <f t="shared" si="31"/>
        <v>87.03</v>
      </c>
      <c r="Q76">
        <f t="shared" si="32"/>
        <v>244.89</v>
      </c>
      <c r="R76">
        <f t="shared" si="33"/>
        <v>101.38</v>
      </c>
      <c r="S76">
        <f t="shared" si="34"/>
        <v>1926.67</v>
      </c>
      <c r="T76">
        <f t="shared" si="35"/>
        <v>0</v>
      </c>
      <c r="U76">
        <f t="shared" si="36"/>
        <v>3.27</v>
      </c>
      <c r="V76">
        <f t="shared" si="37"/>
        <v>0</v>
      </c>
      <c r="W76">
        <f t="shared" si="38"/>
        <v>0</v>
      </c>
      <c r="X76">
        <f t="shared" si="39"/>
        <v>1772.54</v>
      </c>
      <c r="Y76">
        <f t="shared" si="40"/>
        <v>828.47</v>
      </c>
      <c r="AA76">
        <v>78723582</v>
      </c>
      <c r="AB76">
        <f t="shared" si="41"/>
        <v>430.86</v>
      </c>
      <c r="AC76">
        <f t="shared" si="68"/>
        <v>45.42</v>
      </c>
      <c r="AD76">
        <f t="shared" si="42"/>
        <v>116.86</v>
      </c>
      <c r="AE76">
        <f t="shared" si="43"/>
        <v>14.13</v>
      </c>
      <c r="AF76">
        <f t="shared" si="44"/>
        <v>268.58</v>
      </c>
      <c r="AG76">
        <f t="shared" si="45"/>
        <v>0</v>
      </c>
      <c r="AH76">
        <f t="shared" si="46"/>
        <v>21.8</v>
      </c>
      <c r="AI76">
        <f t="shared" si="47"/>
        <v>0</v>
      </c>
      <c r="AJ76">
        <f t="shared" si="48"/>
        <v>0</v>
      </c>
      <c r="AK76">
        <v>430.86</v>
      </c>
      <c r="AL76">
        <v>45.42</v>
      </c>
      <c r="AM76">
        <v>116.86</v>
      </c>
      <c r="AN76">
        <v>14.13</v>
      </c>
      <c r="AO76">
        <v>268.58</v>
      </c>
      <c r="AP76">
        <v>0</v>
      </c>
      <c r="AQ76">
        <v>21.8</v>
      </c>
      <c r="AR76">
        <v>0</v>
      </c>
      <c r="AS76">
        <v>0</v>
      </c>
      <c r="AT76">
        <v>92</v>
      </c>
      <c r="AU76">
        <v>43</v>
      </c>
      <c r="AV76">
        <v>1</v>
      </c>
      <c r="AW76">
        <v>1</v>
      </c>
      <c r="AZ76">
        <v>1</v>
      </c>
      <c r="BA76">
        <v>47.82</v>
      </c>
      <c r="BB76">
        <v>13.97</v>
      </c>
      <c r="BC76">
        <v>12.78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109</v>
      </c>
      <c r="BM76">
        <v>318</v>
      </c>
      <c r="BN76">
        <v>0</v>
      </c>
      <c r="BO76" t="s">
        <v>107</v>
      </c>
      <c r="BP76">
        <v>1</v>
      </c>
      <c r="BQ76">
        <v>40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9"/>
        <v>2258.59</v>
      </c>
      <c r="CQ76">
        <f t="shared" si="50"/>
        <v>580.47</v>
      </c>
      <c r="CR76">
        <f t="shared" si="51"/>
        <v>1632.53</v>
      </c>
      <c r="CS76">
        <f t="shared" si="52"/>
        <v>675.7</v>
      </c>
      <c r="CT76">
        <f t="shared" si="53"/>
        <v>12843.5</v>
      </c>
      <c r="CU76">
        <f t="shared" si="54"/>
        <v>0</v>
      </c>
      <c r="CV76">
        <f t="shared" si="55"/>
        <v>21.8</v>
      </c>
      <c r="CW76">
        <f t="shared" si="56"/>
        <v>0</v>
      </c>
      <c r="CX76">
        <f t="shared" si="57"/>
        <v>0</v>
      </c>
      <c r="CY76">
        <f t="shared" si="58"/>
        <v>1772.5364</v>
      </c>
      <c r="CZ76">
        <f t="shared" si="59"/>
        <v>828.46810000000005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</v>
      </c>
      <c r="DQ76">
        <v>1</v>
      </c>
      <c r="DU76">
        <v>1013</v>
      </c>
      <c r="DV76" t="s">
        <v>98</v>
      </c>
      <c r="DW76" t="s">
        <v>98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75071408</v>
      </c>
      <c r="EF76">
        <v>40</v>
      </c>
      <c r="EG76" t="s">
        <v>100</v>
      </c>
      <c r="EH76">
        <v>0</v>
      </c>
      <c r="EI76" t="s">
        <v>3</v>
      </c>
      <c r="EJ76">
        <v>2</v>
      </c>
      <c r="EK76">
        <v>318</v>
      </c>
      <c r="EL76" t="s">
        <v>101</v>
      </c>
      <c r="EM76" t="s">
        <v>102</v>
      </c>
      <c r="EO76" t="s">
        <v>3</v>
      </c>
      <c r="EQ76">
        <v>131072</v>
      </c>
      <c r="ER76">
        <v>430.86</v>
      </c>
      <c r="ES76">
        <v>45.42</v>
      </c>
      <c r="ET76">
        <v>116.86</v>
      </c>
      <c r="EU76">
        <v>14.13</v>
      </c>
      <c r="EV76">
        <v>268.58</v>
      </c>
      <c r="EW76">
        <v>21.8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-765379736</v>
      </c>
      <c r="GG76">
        <v>2</v>
      </c>
      <c r="GH76">
        <v>1</v>
      </c>
      <c r="GI76">
        <v>2</v>
      </c>
      <c r="GJ76">
        <v>0</v>
      </c>
      <c r="GK76">
        <f>ROUND(R76*(R12)/100,2)</f>
        <v>162.21</v>
      </c>
      <c r="GL76">
        <f t="shared" si="60"/>
        <v>0</v>
      </c>
      <c r="GM76">
        <f t="shared" si="61"/>
        <v>5021.8100000000004</v>
      </c>
      <c r="GN76">
        <f t="shared" si="62"/>
        <v>0</v>
      </c>
      <c r="GO76">
        <f t="shared" si="63"/>
        <v>5021.8100000000004</v>
      </c>
      <c r="GP76">
        <f t="shared" si="64"/>
        <v>0</v>
      </c>
      <c r="GR76">
        <v>0</v>
      </c>
      <c r="GS76">
        <v>3</v>
      </c>
      <c r="GT76">
        <v>0</v>
      </c>
      <c r="GU76" t="s">
        <v>3</v>
      </c>
      <c r="GV76">
        <f t="shared" si="65"/>
        <v>0</v>
      </c>
      <c r="GW76">
        <v>1</v>
      </c>
      <c r="GX76">
        <f t="shared" si="66"/>
        <v>0</v>
      </c>
      <c r="HA76">
        <v>0</v>
      </c>
      <c r="HB76">
        <v>0</v>
      </c>
      <c r="HC76">
        <f t="shared" si="6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ROW(SmtRes!A68)</f>
        <v>68</v>
      </c>
      <c r="D77">
        <f>ROW(EtalonRes!A105)</f>
        <v>105</v>
      </c>
      <c r="E77" t="s">
        <v>3</v>
      </c>
      <c r="F77" t="s">
        <v>96</v>
      </c>
      <c r="G77" t="s">
        <v>97</v>
      </c>
      <c r="H77" t="s">
        <v>98</v>
      </c>
      <c r="I77">
        <f>ROUND(0,9)</f>
        <v>0</v>
      </c>
      <c r="J77">
        <v>0</v>
      </c>
      <c r="K77">
        <f>ROUND(0,9)</f>
        <v>0</v>
      </c>
      <c r="O77">
        <f t="shared" si="30"/>
        <v>0</v>
      </c>
      <c r="P77">
        <f t="shared" si="31"/>
        <v>0</v>
      </c>
      <c r="Q77">
        <f t="shared" si="32"/>
        <v>0</v>
      </c>
      <c r="R77">
        <f t="shared" si="33"/>
        <v>0</v>
      </c>
      <c r="S77">
        <f t="shared" si="34"/>
        <v>0</v>
      </c>
      <c r="T77">
        <f t="shared" si="35"/>
        <v>0</v>
      </c>
      <c r="U77">
        <f t="shared" si="36"/>
        <v>0</v>
      </c>
      <c r="V77">
        <f t="shared" si="37"/>
        <v>0</v>
      </c>
      <c r="W77">
        <f t="shared" si="38"/>
        <v>0</v>
      </c>
      <c r="X77">
        <f t="shared" si="39"/>
        <v>0</v>
      </c>
      <c r="Y77">
        <f t="shared" si="40"/>
        <v>0</v>
      </c>
      <c r="AA77">
        <v>-1</v>
      </c>
      <c r="AB77">
        <f t="shared" si="41"/>
        <v>323.62</v>
      </c>
      <c r="AC77">
        <f t="shared" si="68"/>
        <v>53.75</v>
      </c>
      <c r="AD77">
        <f t="shared" si="42"/>
        <v>134.35</v>
      </c>
      <c r="AE77">
        <f t="shared" si="43"/>
        <v>18.68</v>
      </c>
      <c r="AF77">
        <f t="shared" si="44"/>
        <v>135.52000000000001</v>
      </c>
      <c r="AG77">
        <f t="shared" si="45"/>
        <v>0</v>
      </c>
      <c r="AH77">
        <f t="shared" si="46"/>
        <v>11</v>
      </c>
      <c r="AI77">
        <f t="shared" si="47"/>
        <v>0</v>
      </c>
      <c r="AJ77">
        <f t="shared" si="48"/>
        <v>0</v>
      </c>
      <c r="AK77">
        <v>323.62</v>
      </c>
      <c r="AL77">
        <v>53.75</v>
      </c>
      <c r="AM77">
        <v>134.35</v>
      </c>
      <c r="AN77">
        <v>18.68</v>
      </c>
      <c r="AO77">
        <v>135.52000000000001</v>
      </c>
      <c r="AP77">
        <v>0</v>
      </c>
      <c r="AQ77">
        <v>11</v>
      </c>
      <c r="AR77">
        <v>0</v>
      </c>
      <c r="AS77">
        <v>0</v>
      </c>
      <c r="AT77">
        <v>92</v>
      </c>
      <c r="AU77">
        <v>43</v>
      </c>
      <c r="AV77">
        <v>1</v>
      </c>
      <c r="AW77">
        <v>1</v>
      </c>
      <c r="AZ77">
        <v>1</v>
      </c>
      <c r="BA77">
        <v>47.82</v>
      </c>
      <c r="BB77">
        <v>14.69</v>
      </c>
      <c r="BC77">
        <v>17.18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99</v>
      </c>
      <c r="BM77">
        <v>318</v>
      </c>
      <c r="BN77">
        <v>0</v>
      </c>
      <c r="BO77" t="s">
        <v>96</v>
      </c>
      <c r="BP77">
        <v>1</v>
      </c>
      <c r="BQ77">
        <v>40</v>
      </c>
      <c r="BR77">
        <v>0</v>
      </c>
      <c r="BS77">
        <v>47.82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9"/>
        <v>0</v>
      </c>
      <c r="CQ77">
        <f t="shared" si="50"/>
        <v>923.43</v>
      </c>
      <c r="CR77">
        <f t="shared" si="51"/>
        <v>1973.6</v>
      </c>
      <c r="CS77">
        <f t="shared" si="52"/>
        <v>893.28</v>
      </c>
      <c r="CT77">
        <f t="shared" si="53"/>
        <v>6480.57</v>
      </c>
      <c r="CU77">
        <f t="shared" si="54"/>
        <v>0</v>
      </c>
      <c r="CV77">
        <f t="shared" si="55"/>
        <v>11</v>
      </c>
      <c r="CW77">
        <f t="shared" si="56"/>
        <v>0</v>
      </c>
      <c r="CX77">
        <f t="shared" si="57"/>
        <v>0</v>
      </c>
      <c r="CY77">
        <f t="shared" si="58"/>
        <v>0</v>
      </c>
      <c r="CZ77">
        <f t="shared" si="5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</v>
      </c>
      <c r="DQ77">
        <v>1</v>
      </c>
      <c r="DU77">
        <v>1013</v>
      </c>
      <c r="DV77" t="s">
        <v>98</v>
      </c>
      <c r="DW77" t="s">
        <v>98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75071408</v>
      </c>
      <c r="EF77">
        <v>40</v>
      </c>
      <c r="EG77" t="s">
        <v>100</v>
      </c>
      <c r="EH77">
        <v>0</v>
      </c>
      <c r="EI77" t="s">
        <v>3</v>
      </c>
      <c r="EJ77">
        <v>2</v>
      </c>
      <c r="EK77">
        <v>318</v>
      </c>
      <c r="EL77" t="s">
        <v>101</v>
      </c>
      <c r="EM77" t="s">
        <v>102</v>
      </c>
      <c r="EO77" t="s">
        <v>3</v>
      </c>
      <c r="EQ77">
        <v>132096</v>
      </c>
      <c r="ER77">
        <v>323.62</v>
      </c>
      <c r="ES77">
        <v>53.75</v>
      </c>
      <c r="ET77">
        <v>134.35</v>
      </c>
      <c r="EU77">
        <v>18.68</v>
      </c>
      <c r="EV77">
        <v>135.52000000000001</v>
      </c>
      <c r="EW77">
        <v>11</v>
      </c>
      <c r="EX77">
        <v>0</v>
      </c>
      <c r="EY77">
        <v>0</v>
      </c>
      <c r="FQ77">
        <v>0</v>
      </c>
      <c r="FR77"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-942582099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60"/>
        <v>0</v>
      </c>
      <c r="GM77">
        <f t="shared" si="61"/>
        <v>0</v>
      </c>
      <c r="GN77">
        <f t="shared" si="62"/>
        <v>0</v>
      </c>
      <c r="GO77">
        <f t="shared" si="63"/>
        <v>0</v>
      </c>
      <c r="GP77">
        <f t="shared" si="64"/>
        <v>0</v>
      </c>
      <c r="GR77">
        <v>0</v>
      </c>
      <c r="GS77">
        <v>3</v>
      </c>
      <c r="GT77">
        <v>0</v>
      </c>
      <c r="GU77" t="s">
        <v>3</v>
      </c>
      <c r="GV77">
        <f t="shared" si="65"/>
        <v>0</v>
      </c>
      <c r="GW77">
        <v>1</v>
      </c>
      <c r="GX77">
        <f t="shared" si="66"/>
        <v>0</v>
      </c>
      <c r="HA77">
        <v>0</v>
      </c>
      <c r="HB77">
        <v>0</v>
      </c>
      <c r="HC77">
        <f t="shared" si="6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ROW(SmtRes!A79)</f>
        <v>79</v>
      </c>
      <c r="D78">
        <f>ROW(EtalonRes!A118)</f>
        <v>118</v>
      </c>
      <c r="E78" t="s">
        <v>3</v>
      </c>
      <c r="F78" t="s">
        <v>103</v>
      </c>
      <c r="G78" t="s">
        <v>104</v>
      </c>
      <c r="H78" t="s">
        <v>98</v>
      </c>
      <c r="I78">
        <f>ROUND(0,9)</f>
        <v>0</v>
      </c>
      <c r="J78">
        <v>0</v>
      </c>
      <c r="K78">
        <f>ROUND(0,9)</f>
        <v>0</v>
      </c>
      <c r="O78">
        <f t="shared" si="30"/>
        <v>0</v>
      </c>
      <c r="P78">
        <f t="shared" si="31"/>
        <v>0</v>
      </c>
      <c r="Q78">
        <f t="shared" si="32"/>
        <v>0</v>
      </c>
      <c r="R78">
        <f t="shared" si="33"/>
        <v>0</v>
      </c>
      <c r="S78">
        <f t="shared" si="34"/>
        <v>0</v>
      </c>
      <c r="T78">
        <f t="shared" si="35"/>
        <v>0</v>
      </c>
      <c r="U78">
        <f t="shared" si="36"/>
        <v>0</v>
      </c>
      <c r="V78">
        <f t="shared" si="37"/>
        <v>0</v>
      </c>
      <c r="W78">
        <f t="shared" si="38"/>
        <v>0</v>
      </c>
      <c r="X78">
        <f t="shared" si="39"/>
        <v>0</v>
      </c>
      <c r="Y78">
        <f t="shared" si="40"/>
        <v>0</v>
      </c>
      <c r="AA78">
        <v>-1</v>
      </c>
      <c r="AB78">
        <f t="shared" si="41"/>
        <v>506.91</v>
      </c>
      <c r="AC78">
        <f t="shared" si="68"/>
        <v>52.94</v>
      </c>
      <c r="AD78">
        <f t="shared" si="42"/>
        <v>148.43</v>
      </c>
      <c r="AE78">
        <f t="shared" si="43"/>
        <v>18.8</v>
      </c>
      <c r="AF78">
        <f t="shared" si="44"/>
        <v>305.54000000000002</v>
      </c>
      <c r="AG78">
        <f t="shared" si="45"/>
        <v>0</v>
      </c>
      <c r="AH78">
        <f t="shared" si="46"/>
        <v>24.8</v>
      </c>
      <c r="AI78">
        <f t="shared" si="47"/>
        <v>0</v>
      </c>
      <c r="AJ78">
        <f t="shared" si="48"/>
        <v>0</v>
      </c>
      <c r="AK78">
        <v>506.91</v>
      </c>
      <c r="AL78">
        <v>52.94</v>
      </c>
      <c r="AM78">
        <v>148.43</v>
      </c>
      <c r="AN78">
        <v>18.8</v>
      </c>
      <c r="AO78">
        <v>305.54000000000002</v>
      </c>
      <c r="AP78">
        <v>0</v>
      </c>
      <c r="AQ78">
        <v>24.8</v>
      </c>
      <c r="AR78">
        <v>0</v>
      </c>
      <c r="AS78">
        <v>0</v>
      </c>
      <c r="AT78">
        <v>92</v>
      </c>
      <c r="AU78">
        <v>43</v>
      </c>
      <c r="AV78">
        <v>1</v>
      </c>
      <c r="AW78">
        <v>1</v>
      </c>
      <c r="AZ78">
        <v>1</v>
      </c>
      <c r="BA78">
        <v>47.82</v>
      </c>
      <c r="BB78">
        <v>14.2</v>
      </c>
      <c r="BC78">
        <v>17.34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105</v>
      </c>
      <c r="BM78">
        <v>318</v>
      </c>
      <c r="BN78">
        <v>0</v>
      </c>
      <c r="BO78" t="s">
        <v>103</v>
      </c>
      <c r="BP78">
        <v>1</v>
      </c>
      <c r="BQ78">
        <v>40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9"/>
        <v>0</v>
      </c>
      <c r="CQ78">
        <f t="shared" si="50"/>
        <v>917.98</v>
      </c>
      <c r="CR78">
        <f t="shared" si="51"/>
        <v>2107.71</v>
      </c>
      <c r="CS78">
        <f t="shared" si="52"/>
        <v>899.02</v>
      </c>
      <c r="CT78">
        <f t="shared" si="53"/>
        <v>14610.92</v>
      </c>
      <c r="CU78">
        <f t="shared" si="54"/>
        <v>0</v>
      </c>
      <c r="CV78">
        <f t="shared" si="55"/>
        <v>24.8</v>
      </c>
      <c r="CW78">
        <f t="shared" si="56"/>
        <v>0</v>
      </c>
      <c r="CX78">
        <f t="shared" si="57"/>
        <v>0</v>
      </c>
      <c r="CY78">
        <f t="shared" si="58"/>
        <v>0</v>
      </c>
      <c r="CZ78">
        <f t="shared" si="5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</v>
      </c>
      <c r="DQ78">
        <v>1</v>
      </c>
      <c r="DU78">
        <v>1013</v>
      </c>
      <c r="DV78" t="s">
        <v>98</v>
      </c>
      <c r="DW78" t="s">
        <v>98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75071408</v>
      </c>
      <c r="EF78">
        <v>40</v>
      </c>
      <c r="EG78" t="s">
        <v>100</v>
      </c>
      <c r="EH78">
        <v>0</v>
      </c>
      <c r="EI78" t="s">
        <v>3</v>
      </c>
      <c r="EJ78">
        <v>2</v>
      </c>
      <c r="EK78">
        <v>318</v>
      </c>
      <c r="EL78" t="s">
        <v>101</v>
      </c>
      <c r="EM78" t="s">
        <v>102</v>
      </c>
      <c r="EO78" t="s">
        <v>3</v>
      </c>
      <c r="EQ78">
        <v>132096</v>
      </c>
      <c r="ER78">
        <v>506.91</v>
      </c>
      <c r="ES78">
        <v>52.94</v>
      </c>
      <c r="ET78">
        <v>148.43</v>
      </c>
      <c r="EU78">
        <v>18.8</v>
      </c>
      <c r="EV78">
        <v>305.54000000000002</v>
      </c>
      <c r="EW78">
        <v>24.8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-56422083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60"/>
        <v>0</v>
      </c>
      <c r="GM78">
        <f t="shared" si="61"/>
        <v>0</v>
      </c>
      <c r="GN78">
        <f t="shared" si="62"/>
        <v>0</v>
      </c>
      <c r="GO78">
        <f t="shared" si="63"/>
        <v>0</v>
      </c>
      <c r="GP78">
        <f t="shared" si="64"/>
        <v>0</v>
      </c>
      <c r="GR78">
        <v>0</v>
      </c>
      <c r="GS78">
        <v>3</v>
      </c>
      <c r="GT78">
        <v>0</v>
      </c>
      <c r="GU78" t="s">
        <v>3</v>
      </c>
      <c r="GV78">
        <f t="shared" si="65"/>
        <v>0</v>
      </c>
      <c r="GW78">
        <v>1</v>
      </c>
      <c r="GX78">
        <f t="shared" si="66"/>
        <v>0</v>
      </c>
      <c r="HA78">
        <v>0</v>
      </c>
      <c r="HB78">
        <v>0</v>
      </c>
      <c r="HC78">
        <f t="shared" si="6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142</v>
      </c>
      <c r="F79" t="s">
        <v>116</v>
      </c>
      <c r="G79" t="s">
        <v>143</v>
      </c>
      <c r="H79" t="s">
        <v>118</v>
      </c>
      <c r="I79">
        <f>ROUND((I75+I76)*1.02/10,9)</f>
        <v>2.5499999999999998E-2</v>
      </c>
      <c r="J79">
        <v>0</v>
      </c>
      <c r="K79">
        <f>ROUND((I75+I76)*1.02/10,9)</f>
        <v>2.5499999999999998E-2</v>
      </c>
      <c r="O79">
        <f t="shared" si="30"/>
        <v>31188.89</v>
      </c>
      <c r="P79">
        <f t="shared" si="31"/>
        <v>31188.89</v>
      </c>
      <c r="Q79">
        <f t="shared" si="32"/>
        <v>0</v>
      </c>
      <c r="R79">
        <f t="shared" si="33"/>
        <v>0</v>
      </c>
      <c r="S79">
        <f t="shared" si="34"/>
        <v>0</v>
      </c>
      <c r="T79">
        <f t="shared" si="35"/>
        <v>0</v>
      </c>
      <c r="U79">
        <f t="shared" si="36"/>
        <v>0</v>
      </c>
      <c r="V79">
        <f t="shared" si="37"/>
        <v>0</v>
      </c>
      <c r="W79">
        <f t="shared" si="38"/>
        <v>0</v>
      </c>
      <c r="X79">
        <f t="shared" si="39"/>
        <v>0</v>
      </c>
      <c r="Y79">
        <f t="shared" si="40"/>
        <v>0</v>
      </c>
      <c r="AA79">
        <v>78723582</v>
      </c>
      <c r="AB79">
        <f t="shared" si="41"/>
        <v>123794.7582</v>
      </c>
      <c r="AC79">
        <f>ROUND(((ES79*1.02)),6)</f>
        <v>123794.7582</v>
      </c>
      <c r="AD79">
        <f t="shared" si="42"/>
        <v>0</v>
      </c>
      <c r="AE79">
        <f t="shared" si="43"/>
        <v>0</v>
      </c>
      <c r="AF79">
        <f t="shared" si="44"/>
        <v>0</v>
      </c>
      <c r="AG79">
        <f t="shared" si="45"/>
        <v>0</v>
      </c>
      <c r="AH79">
        <f t="shared" si="46"/>
        <v>0</v>
      </c>
      <c r="AI79">
        <f t="shared" si="47"/>
        <v>0</v>
      </c>
      <c r="AJ79">
        <f t="shared" si="48"/>
        <v>0</v>
      </c>
      <c r="AK79">
        <v>121367.41</v>
      </c>
      <c r="AL79">
        <v>121367.41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9.8800000000000008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400002</v>
      </c>
      <c r="BN79">
        <v>0</v>
      </c>
      <c r="BO79" t="s">
        <v>3</v>
      </c>
      <c r="BP79">
        <v>0</v>
      </c>
      <c r="BQ79">
        <v>202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9"/>
        <v>31188.89</v>
      </c>
      <c r="CQ79">
        <f t="shared" si="50"/>
        <v>1223092.23</v>
      </c>
      <c r="CR79">
        <f t="shared" si="51"/>
        <v>0</v>
      </c>
      <c r="CS79">
        <f t="shared" si="52"/>
        <v>0</v>
      </c>
      <c r="CT79">
        <f t="shared" si="53"/>
        <v>0</v>
      </c>
      <c r="CU79">
        <f t="shared" si="54"/>
        <v>0</v>
      </c>
      <c r="CV79">
        <f t="shared" si="55"/>
        <v>0</v>
      </c>
      <c r="CW79">
        <f t="shared" si="56"/>
        <v>0</v>
      </c>
      <c r="CX79">
        <f t="shared" si="57"/>
        <v>0</v>
      </c>
      <c r="CY79">
        <f t="shared" si="58"/>
        <v>0</v>
      </c>
      <c r="CZ79">
        <f t="shared" si="59"/>
        <v>0</v>
      </c>
      <c r="DC79" t="s">
        <v>3</v>
      </c>
      <c r="DD79" t="s">
        <v>112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118</v>
      </c>
      <c r="DW79" t="s">
        <v>118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75073057</v>
      </c>
      <c r="EF79">
        <v>202</v>
      </c>
      <c r="EG79" t="s">
        <v>36</v>
      </c>
      <c r="EH79">
        <v>0</v>
      </c>
      <c r="EI79" t="s">
        <v>3</v>
      </c>
      <c r="EJ79">
        <v>1</v>
      </c>
      <c r="EK79">
        <v>400002</v>
      </c>
      <c r="EL79" t="s">
        <v>37</v>
      </c>
      <c r="EM79" t="s">
        <v>36</v>
      </c>
      <c r="EO79" t="s">
        <v>3</v>
      </c>
      <c r="EQ79">
        <v>2490368</v>
      </c>
      <c r="ER79">
        <v>121367.41</v>
      </c>
      <c r="ES79">
        <v>121367.41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1199110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144</v>
      </c>
      <c r="GD79">
        <v>0</v>
      </c>
      <c r="GF79">
        <v>-895695274</v>
      </c>
      <c r="GG79">
        <v>2</v>
      </c>
      <c r="GH79">
        <v>3</v>
      </c>
      <c r="GI79">
        <v>5</v>
      </c>
      <c r="GJ79">
        <v>0</v>
      </c>
      <c r="GK79">
        <f>ROUND(R79*(R12)/100,2)</f>
        <v>0</v>
      </c>
      <c r="GL79">
        <f t="shared" si="60"/>
        <v>0</v>
      </c>
      <c r="GM79">
        <f t="shared" si="61"/>
        <v>31188.89</v>
      </c>
      <c r="GN79">
        <f t="shared" si="62"/>
        <v>0</v>
      </c>
      <c r="GO79">
        <f t="shared" si="63"/>
        <v>31188.89</v>
      </c>
      <c r="GP79">
        <f t="shared" si="64"/>
        <v>0</v>
      </c>
      <c r="GR79">
        <v>1</v>
      </c>
      <c r="GS79">
        <v>1</v>
      </c>
      <c r="GT79">
        <v>0</v>
      </c>
      <c r="GU79" t="s">
        <v>3</v>
      </c>
      <c r="GV79">
        <f t="shared" si="65"/>
        <v>0</v>
      </c>
      <c r="GW79">
        <v>1</v>
      </c>
      <c r="GX79">
        <f t="shared" si="66"/>
        <v>0</v>
      </c>
      <c r="HA79">
        <v>0</v>
      </c>
      <c r="HB79">
        <v>0</v>
      </c>
      <c r="HC79">
        <f t="shared" si="67"/>
        <v>0</v>
      </c>
      <c r="HE79" t="s">
        <v>39</v>
      </c>
      <c r="HF79" t="s">
        <v>39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ROW(SmtRes!A84)</f>
        <v>84</v>
      </c>
      <c r="D80">
        <f>ROW(EtalonRes!A124)</f>
        <v>124</v>
      </c>
      <c r="E80" t="s">
        <v>3</v>
      </c>
      <c r="F80" t="s">
        <v>145</v>
      </c>
      <c r="G80" t="s">
        <v>146</v>
      </c>
      <c r="H80" t="s">
        <v>122</v>
      </c>
      <c r="I80">
        <f>ROUND(ROUND(2,4),9)</f>
        <v>2</v>
      </c>
      <c r="J80">
        <v>0</v>
      </c>
      <c r="K80">
        <f>ROUND(ROUND(2,4),9)</f>
        <v>2</v>
      </c>
      <c r="O80">
        <f t="shared" si="30"/>
        <v>3679.27</v>
      </c>
      <c r="P80">
        <f t="shared" si="31"/>
        <v>167.14</v>
      </c>
      <c r="Q80">
        <f t="shared" si="32"/>
        <v>26.05</v>
      </c>
      <c r="R80">
        <f t="shared" si="33"/>
        <v>12.43</v>
      </c>
      <c r="S80">
        <f t="shared" si="34"/>
        <v>3486.08</v>
      </c>
      <c r="T80">
        <f t="shared" si="35"/>
        <v>0</v>
      </c>
      <c r="U80">
        <f t="shared" si="36"/>
        <v>5.0199999999999996</v>
      </c>
      <c r="V80">
        <f t="shared" si="37"/>
        <v>0</v>
      </c>
      <c r="W80">
        <f t="shared" si="38"/>
        <v>0</v>
      </c>
      <c r="X80">
        <f t="shared" si="39"/>
        <v>3207.19</v>
      </c>
      <c r="Y80">
        <f t="shared" si="40"/>
        <v>1499.01</v>
      </c>
      <c r="AA80">
        <v>-1</v>
      </c>
      <c r="AB80">
        <f t="shared" si="41"/>
        <v>45.99</v>
      </c>
      <c r="AC80">
        <f t="shared" ref="AC80:AC85" si="69">ROUND((ES80),6)</f>
        <v>8.66</v>
      </c>
      <c r="AD80">
        <f t="shared" si="42"/>
        <v>0.88</v>
      </c>
      <c r="AE80">
        <f t="shared" si="43"/>
        <v>0.13</v>
      </c>
      <c r="AF80">
        <f t="shared" si="44"/>
        <v>36.450000000000003</v>
      </c>
      <c r="AG80">
        <f t="shared" si="45"/>
        <v>0</v>
      </c>
      <c r="AH80">
        <f t="shared" si="46"/>
        <v>2.5099999999999998</v>
      </c>
      <c r="AI80">
        <f t="shared" si="47"/>
        <v>0</v>
      </c>
      <c r="AJ80">
        <f t="shared" si="48"/>
        <v>0</v>
      </c>
      <c r="AK80">
        <v>45.99</v>
      </c>
      <c r="AL80">
        <v>8.66</v>
      </c>
      <c r="AM80">
        <v>0.88</v>
      </c>
      <c r="AN80">
        <v>0.13</v>
      </c>
      <c r="AO80">
        <v>36.450000000000003</v>
      </c>
      <c r="AP80">
        <v>0</v>
      </c>
      <c r="AQ80">
        <v>2.5099999999999998</v>
      </c>
      <c r="AR80">
        <v>0</v>
      </c>
      <c r="AS80">
        <v>0</v>
      </c>
      <c r="AT80">
        <v>92</v>
      </c>
      <c r="AU80">
        <v>43</v>
      </c>
      <c r="AV80">
        <v>1</v>
      </c>
      <c r="AW80">
        <v>1</v>
      </c>
      <c r="AZ80">
        <v>1</v>
      </c>
      <c r="BA80">
        <v>47.82</v>
      </c>
      <c r="BB80">
        <v>14.8</v>
      </c>
      <c r="BC80">
        <v>9.65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147</v>
      </c>
      <c r="BM80">
        <v>2125</v>
      </c>
      <c r="BN80">
        <v>0</v>
      </c>
      <c r="BO80" t="s">
        <v>145</v>
      </c>
      <c r="BP80">
        <v>1</v>
      </c>
      <c r="BQ80">
        <v>40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49"/>
        <v>3679.27</v>
      </c>
      <c r="CQ80">
        <f t="shared" si="50"/>
        <v>83.57</v>
      </c>
      <c r="CR80">
        <f t="shared" si="51"/>
        <v>13.02</v>
      </c>
      <c r="CS80">
        <f t="shared" si="52"/>
        <v>6.22</v>
      </c>
      <c r="CT80">
        <f t="shared" si="53"/>
        <v>1743.04</v>
      </c>
      <c r="CU80">
        <f t="shared" si="54"/>
        <v>0</v>
      </c>
      <c r="CV80">
        <f t="shared" si="55"/>
        <v>2.5099999999999998</v>
      </c>
      <c r="CW80">
        <f t="shared" si="56"/>
        <v>0</v>
      </c>
      <c r="CX80">
        <f t="shared" si="57"/>
        <v>0</v>
      </c>
      <c r="CY80">
        <f t="shared" si="58"/>
        <v>3207.1936000000001</v>
      </c>
      <c r="CZ80">
        <f t="shared" si="59"/>
        <v>1499.0144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</v>
      </c>
      <c r="DQ80">
        <v>1</v>
      </c>
      <c r="DU80">
        <v>1013</v>
      </c>
      <c r="DV80" t="s">
        <v>122</v>
      </c>
      <c r="DW80" t="s">
        <v>122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75073220</v>
      </c>
      <c r="EF80">
        <v>40</v>
      </c>
      <c r="EG80" t="s">
        <v>100</v>
      </c>
      <c r="EH80">
        <v>0</v>
      </c>
      <c r="EI80" t="s">
        <v>3</v>
      </c>
      <c r="EJ80">
        <v>2</v>
      </c>
      <c r="EK80">
        <v>2125</v>
      </c>
      <c r="EL80" t="s">
        <v>148</v>
      </c>
      <c r="EM80" t="s">
        <v>149</v>
      </c>
      <c r="EO80" t="s">
        <v>3</v>
      </c>
      <c r="EQ80">
        <v>132096</v>
      </c>
      <c r="ER80">
        <v>45.99</v>
      </c>
      <c r="ES80">
        <v>8.66</v>
      </c>
      <c r="ET80">
        <v>0.88</v>
      </c>
      <c r="EU80">
        <v>0.13</v>
      </c>
      <c r="EV80">
        <v>36.450000000000003</v>
      </c>
      <c r="EW80">
        <v>2.5099999999999998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112</v>
      </c>
      <c r="FY80">
        <v>70</v>
      </c>
      <c r="GA80" t="s">
        <v>3</v>
      </c>
      <c r="GD80">
        <v>0</v>
      </c>
      <c r="GF80">
        <v>-1894721007</v>
      </c>
      <c r="GG80">
        <v>2</v>
      </c>
      <c r="GH80">
        <v>1</v>
      </c>
      <c r="GI80">
        <v>2</v>
      </c>
      <c r="GJ80">
        <v>0</v>
      </c>
      <c r="GK80">
        <f>ROUND(R80*(R12)/100,2)</f>
        <v>19.89</v>
      </c>
      <c r="GL80">
        <f t="shared" si="60"/>
        <v>0</v>
      </c>
      <c r="GM80">
        <f t="shared" si="61"/>
        <v>8405.36</v>
      </c>
      <c r="GN80">
        <f t="shared" si="62"/>
        <v>0</v>
      </c>
      <c r="GO80">
        <f t="shared" si="63"/>
        <v>8405.36</v>
      </c>
      <c r="GP80">
        <f t="shared" si="64"/>
        <v>0</v>
      </c>
      <c r="GR80">
        <v>0</v>
      </c>
      <c r="GS80">
        <v>3</v>
      </c>
      <c r="GT80">
        <v>0</v>
      </c>
      <c r="GU80" t="s">
        <v>3</v>
      </c>
      <c r="GV80">
        <f t="shared" si="65"/>
        <v>0</v>
      </c>
      <c r="GW80">
        <v>1</v>
      </c>
      <c r="GX80">
        <f t="shared" si="66"/>
        <v>0</v>
      </c>
      <c r="HA80">
        <v>0</v>
      </c>
      <c r="HB80">
        <v>0</v>
      </c>
      <c r="HC80">
        <f t="shared" si="6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ROW(SmtRes!A89)</f>
        <v>89</v>
      </c>
      <c r="D81">
        <f>ROW(EtalonRes!A129)</f>
        <v>129</v>
      </c>
      <c r="E81" t="s">
        <v>150</v>
      </c>
      <c r="F81" t="s">
        <v>120</v>
      </c>
      <c r="G81" t="s">
        <v>121</v>
      </c>
      <c r="H81" t="s">
        <v>122</v>
      </c>
      <c r="I81">
        <f>ROUND(ROUND(4,4),9)</f>
        <v>4</v>
      </c>
      <c r="J81">
        <v>0</v>
      </c>
      <c r="K81">
        <f>ROUND(ROUND(4,4),9)</f>
        <v>4</v>
      </c>
      <c r="O81">
        <f t="shared" si="30"/>
        <v>9335.34</v>
      </c>
      <c r="P81">
        <f t="shared" si="31"/>
        <v>430.09</v>
      </c>
      <c r="Q81">
        <f t="shared" si="32"/>
        <v>52.81</v>
      </c>
      <c r="R81">
        <f t="shared" si="33"/>
        <v>24.87</v>
      </c>
      <c r="S81">
        <f t="shared" si="34"/>
        <v>8852.44</v>
      </c>
      <c r="T81">
        <f t="shared" si="35"/>
        <v>0</v>
      </c>
      <c r="U81">
        <f t="shared" si="36"/>
        <v>12.76</v>
      </c>
      <c r="V81">
        <f t="shared" si="37"/>
        <v>0</v>
      </c>
      <c r="W81">
        <f t="shared" si="38"/>
        <v>0</v>
      </c>
      <c r="X81">
        <f t="shared" si="39"/>
        <v>8144.24</v>
      </c>
      <c r="Y81">
        <f t="shared" si="40"/>
        <v>3806.55</v>
      </c>
      <c r="AA81">
        <v>78723582</v>
      </c>
      <c r="AB81">
        <f t="shared" si="41"/>
        <v>57.9</v>
      </c>
      <c r="AC81">
        <f t="shared" si="69"/>
        <v>10.72</v>
      </c>
      <c r="AD81">
        <f t="shared" si="42"/>
        <v>0.9</v>
      </c>
      <c r="AE81">
        <f t="shared" si="43"/>
        <v>0.13</v>
      </c>
      <c r="AF81">
        <f t="shared" si="44"/>
        <v>46.28</v>
      </c>
      <c r="AG81">
        <f t="shared" si="45"/>
        <v>0</v>
      </c>
      <c r="AH81">
        <f t="shared" si="46"/>
        <v>3.19</v>
      </c>
      <c r="AI81">
        <f t="shared" si="47"/>
        <v>0</v>
      </c>
      <c r="AJ81">
        <f t="shared" si="48"/>
        <v>0</v>
      </c>
      <c r="AK81">
        <v>57.9</v>
      </c>
      <c r="AL81">
        <v>10.72</v>
      </c>
      <c r="AM81">
        <v>0.9</v>
      </c>
      <c r="AN81">
        <v>0.13</v>
      </c>
      <c r="AO81">
        <v>46.28</v>
      </c>
      <c r="AP81">
        <v>0</v>
      </c>
      <c r="AQ81">
        <v>3.19</v>
      </c>
      <c r="AR81">
        <v>0</v>
      </c>
      <c r="AS81">
        <v>0</v>
      </c>
      <c r="AT81">
        <v>92</v>
      </c>
      <c r="AU81">
        <v>43</v>
      </c>
      <c r="AV81">
        <v>1</v>
      </c>
      <c r="AW81">
        <v>1</v>
      </c>
      <c r="AZ81">
        <v>1</v>
      </c>
      <c r="BA81">
        <v>47.82</v>
      </c>
      <c r="BB81">
        <v>14.67</v>
      </c>
      <c r="BC81">
        <v>10.029999999999999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123</v>
      </c>
      <c r="BM81">
        <v>2273</v>
      </c>
      <c r="BN81">
        <v>0</v>
      </c>
      <c r="BO81" t="s">
        <v>120</v>
      </c>
      <c r="BP81">
        <v>1</v>
      </c>
      <c r="BQ81">
        <v>40</v>
      </c>
      <c r="BR81">
        <v>0</v>
      </c>
      <c r="BS81">
        <v>47.82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92</v>
      </c>
      <c r="CA81">
        <v>43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9"/>
        <v>9335.34</v>
      </c>
      <c r="CQ81">
        <f t="shared" si="50"/>
        <v>107.52</v>
      </c>
      <c r="CR81">
        <f t="shared" si="51"/>
        <v>13.2</v>
      </c>
      <c r="CS81">
        <f t="shared" si="52"/>
        <v>6.22</v>
      </c>
      <c r="CT81">
        <f t="shared" si="53"/>
        <v>2213.11</v>
      </c>
      <c r="CU81">
        <f t="shared" si="54"/>
        <v>0</v>
      </c>
      <c r="CV81">
        <f t="shared" si="55"/>
        <v>3.19</v>
      </c>
      <c r="CW81">
        <f t="shared" si="56"/>
        <v>0</v>
      </c>
      <c r="CX81">
        <f t="shared" si="57"/>
        <v>0</v>
      </c>
      <c r="CY81">
        <f t="shared" si="58"/>
        <v>8144.2448000000004</v>
      </c>
      <c r="CZ81">
        <f t="shared" si="59"/>
        <v>3806.5491999999999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</v>
      </c>
      <c r="DQ81">
        <v>1</v>
      </c>
      <c r="DU81">
        <v>1013</v>
      </c>
      <c r="DV81" t="s">
        <v>122</v>
      </c>
      <c r="DW81" t="s">
        <v>122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75073406</v>
      </c>
      <c r="EF81">
        <v>40</v>
      </c>
      <c r="EG81" t="s">
        <v>100</v>
      </c>
      <c r="EH81">
        <v>0</v>
      </c>
      <c r="EI81" t="s">
        <v>3</v>
      </c>
      <c r="EJ81">
        <v>2</v>
      </c>
      <c r="EK81">
        <v>2273</v>
      </c>
      <c r="EL81" t="s">
        <v>124</v>
      </c>
      <c r="EM81" t="s">
        <v>125</v>
      </c>
      <c r="EO81" t="s">
        <v>3</v>
      </c>
      <c r="EQ81">
        <v>131072</v>
      </c>
      <c r="ER81">
        <v>57.9</v>
      </c>
      <c r="ES81">
        <v>10.72</v>
      </c>
      <c r="ET81">
        <v>0.9</v>
      </c>
      <c r="EU81">
        <v>0.13</v>
      </c>
      <c r="EV81">
        <v>46.28</v>
      </c>
      <c r="EW81">
        <v>3.19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112</v>
      </c>
      <c r="FY81">
        <v>70</v>
      </c>
      <c r="GA81" t="s">
        <v>3</v>
      </c>
      <c r="GD81">
        <v>0</v>
      </c>
      <c r="GF81">
        <v>54678133</v>
      </c>
      <c r="GG81">
        <v>2</v>
      </c>
      <c r="GH81">
        <v>1</v>
      </c>
      <c r="GI81">
        <v>2</v>
      </c>
      <c r="GJ81">
        <v>0</v>
      </c>
      <c r="GK81">
        <f>ROUND(R81*(R12)/100,2)</f>
        <v>39.79</v>
      </c>
      <c r="GL81">
        <f t="shared" si="60"/>
        <v>0</v>
      </c>
      <c r="GM81">
        <f t="shared" si="61"/>
        <v>21325.919999999998</v>
      </c>
      <c r="GN81">
        <f t="shared" si="62"/>
        <v>0</v>
      </c>
      <c r="GO81">
        <f t="shared" si="63"/>
        <v>21325.919999999998</v>
      </c>
      <c r="GP81">
        <f t="shared" si="64"/>
        <v>0</v>
      </c>
      <c r="GR81">
        <v>0</v>
      </c>
      <c r="GS81">
        <v>3</v>
      </c>
      <c r="GT81">
        <v>0</v>
      </c>
      <c r="GU81" t="s">
        <v>3</v>
      </c>
      <c r="GV81">
        <f t="shared" si="65"/>
        <v>0</v>
      </c>
      <c r="GW81">
        <v>1</v>
      </c>
      <c r="GX81">
        <f t="shared" si="66"/>
        <v>0</v>
      </c>
      <c r="HA81">
        <v>0</v>
      </c>
      <c r="HB81">
        <v>0</v>
      </c>
      <c r="HC81">
        <f t="shared" si="6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151</v>
      </c>
      <c r="F82" t="s">
        <v>128</v>
      </c>
      <c r="G82" t="s">
        <v>129</v>
      </c>
      <c r="H82" t="s">
        <v>130</v>
      </c>
      <c r="I82">
        <f>ROUND(ROUND(4,4),9)</f>
        <v>4</v>
      </c>
      <c r="J82">
        <v>0</v>
      </c>
      <c r="K82">
        <f>ROUND(ROUND(4,4),9)</f>
        <v>4</v>
      </c>
      <c r="O82">
        <f t="shared" si="30"/>
        <v>28363.119999999999</v>
      </c>
      <c r="P82">
        <f t="shared" si="31"/>
        <v>28363.119999999999</v>
      </c>
      <c r="Q82">
        <f t="shared" si="32"/>
        <v>0</v>
      </c>
      <c r="R82">
        <f t="shared" si="33"/>
        <v>0</v>
      </c>
      <c r="S82">
        <f t="shared" si="34"/>
        <v>0</v>
      </c>
      <c r="T82">
        <f t="shared" si="35"/>
        <v>0</v>
      </c>
      <c r="U82">
        <f t="shared" si="36"/>
        <v>0</v>
      </c>
      <c r="V82">
        <f t="shared" si="37"/>
        <v>0</v>
      </c>
      <c r="W82">
        <f t="shared" si="38"/>
        <v>0</v>
      </c>
      <c r="X82">
        <f t="shared" si="39"/>
        <v>0</v>
      </c>
      <c r="Y82">
        <f t="shared" si="40"/>
        <v>0</v>
      </c>
      <c r="AA82">
        <v>78723582</v>
      </c>
      <c r="AB82">
        <f t="shared" si="41"/>
        <v>857.41</v>
      </c>
      <c r="AC82">
        <f t="shared" si="69"/>
        <v>857.41</v>
      </c>
      <c r="AD82">
        <f t="shared" si="42"/>
        <v>0</v>
      </c>
      <c r="AE82">
        <f t="shared" si="43"/>
        <v>0</v>
      </c>
      <c r="AF82">
        <f t="shared" si="44"/>
        <v>0</v>
      </c>
      <c r="AG82">
        <f t="shared" si="45"/>
        <v>0</v>
      </c>
      <c r="AH82">
        <f t="shared" si="46"/>
        <v>0</v>
      </c>
      <c r="AI82">
        <f t="shared" si="47"/>
        <v>0</v>
      </c>
      <c r="AJ82">
        <f t="shared" si="48"/>
        <v>0</v>
      </c>
      <c r="AK82">
        <v>857.41</v>
      </c>
      <c r="AL82">
        <v>857.41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8.27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131</v>
      </c>
      <c r="BM82">
        <v>1618</v>
      </c>
      <c r="BN82">
        <v>0</v>
      </c>
      <c r="BO82" t="s">
        <v>128</v>
      </c>
      <c r="BP82">
        <v>1</v>
      </c>
      <c r="BQ82">
        <v>201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49"/>
        <v>28363.119999999999</v>
      </c>
      <c r="CQ82">
        <f t="shared" si="50"/>
        <v>7090.78</v>
      </c>
      <c r="CR82">
        <f t="shared" si="51"/>
        <v>0</v>
      </c>
      <c r="CS82">
        <f t="shared" si="52"/>
        <v>0</v>
      </c>
      <c r="CT82">
        <f t="shared" si="53"/>
        <v>0</v>
      </c>
      <c r="CU82">
        <f t="shared" si="54"/>
        <v>0</v>
      </c>
      <c r="CV82">
        <f t="shared" si="55"/>
        <v>0</v>
      </c>
      <c r="CW82">
        <f t="shared" si="56"/>
        <v>0</v>
      </c>
      <c r="CX82">
        <f t="shared" si="57"/>
        <v>0</v>
      </c>
      <c r="CY82">
        <f t="shared" si="58"/>
        <v>0</v>
      </c>
      <c r="CZ82">
        <f t="shared" si="59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130</v>
      </c>
      <c r="DW82" t="s">
        <v>130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75072708</v>
      </c>
      <c r="EF82">
        <v>201</v>
      </c>
      <c r="EG82" t="s">
        <v>132</v>
      </c>
      <c r="EH82">
        <v>0</v>
      </c>
      <c r="EI82" t="s">
        <v>3</v>
      </c>
      <c r="EJ82">
        <v>2</v>
      </c>
      <c r="EK82">
        <v>1618</v>
      </c>
      <c r="EL82" t="s">
        <v>133</v>
      </c>
      <c r="EM82" t="s">
        <v>134</v>
      </c>
      <c r="EO82" t="s">
        <v>3</v>
      </c>
      <c r="EQ82">
        <v>131072</v>
      </c>
      <c r="ER82">
        <v>857.41</v>
      </c>
      <c r="ES82">
        <v>857.41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-1617064378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60"/>
        <v>0</v>
      </c>
      <c r="GM82">
        <f t="shared" si="61"/>
        <v>28363.119999999999</v>
      </c>
      <c r="GN82">
        <f t="shared" si="62"/>
        <v>0</v>
      </c>
      <c r="GO82">
        <f t="shared" si="63"/>
        <v>28363.119999999999</v>
      </c>
      <c r="GP82">
        <f t="shared" si="64"/>
        <v>0</v>
      </c>
      <c r="GR82">
        <v>0</v>
      </c>
      <c r="GS82">
        <v>3</v>
      </c>
      <c r="GT82">
        <v>0</v>
      </c>
      <c r="GU82" t="s">
        <v>3</v>
      </c>
      <c r="GV82">
        <f t="shared" si="65"/>
        <v>0</v>
      </c>
      <c r="GW82">
        <v>1</v>
      </c>
      <c r="GX82">
        <f t="shared" si="66"/>
        <v>0</v>
      </c>
      <c r="HA82">
        <v>0</v>
      </c>
      <c r="HB82">
        <v>0</v>
      </c>
      <c r="HC82">
        <f t="shared" si="6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ROW(SmtRes!A90)</f>
        <v>90</v>
      </c>
      <c r="D83">
        <f>ROW(EtalonRes!A131)</f>
        <v>131</v>
      </c>
      <c r="E83" t="s">
        <v>152</v>
      </c>
      <c r="F83" t="s">
        <v>136</v>
      </c>
      <c r="G83" t="s">
        <v>137</v>
      </c>
      <c r="H83" t="s">
        <v>138</v>
      </c>
      <c r="I83">
        <f>ROUND(ROUND((4*4)/100,4),9)</f>
        <v>0.16</v>
      </c>
      <c r="J83">
        <v>0</v>
      </c>
      <c r="K83">
        <f>ROUND(ROUND((4*4)/100,4),9)</f>
        <v>0.16</v>
      </c>
      <c r="O83">
        <f t="shared" si="30"/>
        <v>3619.5</v>
      </c>
      <c r="P83">
        <f t="shared" si="31"/>
        <v>0</v>
      </c>
      <c r="Q83">
        <f t="shared" si="32"/>
        <v>0</v>
      </c>
      <c r="R83">
        <f t="shared" si="33"/>
        <v>0</v>
      </c>
      <c r="S83">
        <f t="shared" si="34"/>
        <v>3619.5</v>
      </c>
      <c r="T83">
        <f t="shared" si="35"/>
        <v>0</v>
      </c>
      <c r="U83">
        <f t="shared" si="36"/>
        <v>6.1440000000000001</v>
      </c>
      <c r="V83">
        <f t="shared" si="37"/>
        <v>0</v>
      </c>
      <c r="W83">
        <f t="shared" si="38"/>
        <v>0</v>
      </c>
      <c r="X83">
        <f t="shared" si="39"/>
        <v>3329.94</v>
      </c>
      <c r="Y83">
        <f t="shared" si="40"/>
        <v>1556.39</v>
      </c>
      <c r="AA83">
        <v>78723582</v>
      </c>
      <c r="AB83">
        <f t="shared" si="41"/>
        <v>473.09</v>
      </c>
      <c r="AC83">
        <f t="shared" si="69"/>
        <v>0</v>
      </c>
      <c r="AD83">
        <f t="shared" si="42"/>
        <v>0</v>
      </c>
      <c r="AE83">
        <f t="shared" si="43"/>
        <v>0</v>
      </c>
      <c r="AF83">
        <f t="shared" si="44"/>
        <v>473.09</v>
      </c>
      <c r="AG83">
        <f t="shared" si="45"/>
        <v>0</v>
      </c>
      <c r="AH83">
        <f t="shared" si="46"/>
        <v>38.4</v>
      </c>
      <c r="AI83">
        <f t="shared" si="47"/>
        <v>0</v>
      </c>
      <c r="AJ83">
        <f t="shared" si="48"/>
        <v>0</v>
      </c>
      <c r="AK83">
        <v>473.09</v>
      </c>
      <c r="AL83">
        <v>0</v>
      </c>
      <c r="AM83">
        <v>0</v>
      </c>
      <c r="AN83">
        <v>0</v>
      </c>
      <c r="AO83">
        <v>473.09</v>
      </c>
      <c r="AP83">
        <v>0</v>
      </c>
      <c r="AQ83">
        <v>38.4</v>
      </c>
      <c r="AR83">
        <v>0</v>
      </c>
      <c r="AS83">
        <v>0</v>
      </c>
      <c r="AT83">
        <v>92</v>
      </c>
      <c r="AU83">
        <v>43</v>
      </c>
      <c r="AV83">
        <v>1</v>
      </c>
      <c r="AW83">
        <v>1</v>
      </c>
      <c r="AZ83">
        <v>1</v>
      </c>
      <c r="BA83">
        <v>47.82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139</v>
      </c>
      <c r="BM83">
        <v>318</v>
      </c>
      <c r="BN83">
        <v>0</v>
      </c>
      <c r="BO83" t="s">
        <v>136</v>
      </c>
      <c r="BP83">
        <v>1</v>
      </c>
      <c r="BQ83">
        <v>40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9"/>
        <v>3619.5</v>
      </c>
      <c r="CQ83">
        <f t="shared" si="50"/>
        <v>0</v>
      </c>
      <c r="CR83">
        <f t="shared" si="51"/>
        <v>0</v>
      </c>
      <c r="CS83">
        <f t="shared" si="52"/>
        <v>0</v>
      </c>
      <c r="CT83">
        <f t="shared" si="53"/>
        <v>22623.16</v>
      </c>
      <c r="CU83">
        <f t="shared" si="54"/>
        <v>0</v>
      </c>
      <c r="CV83">
        <f t="shared" si="55"/>
        <v>38.4</v>
      </c>
      <c r="CW83">
        <f t="shared" si="56"/>
        <v>0</v>
      </c>
      <c r="CX83">
        <f t="shared" si="57"/>
        <v>0</v>
      </c>
      <c r="CY83">
        <f t="shared" si="58"/>
        <v>3329.94</v>
      </c>
      <c r="CZ83">
        <f t="shared" si="59"/>
        <v>1556.385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</v>
      </c>
      <c r="DQ83">
        <v>1</v>
      </c>
      <c r="DU83">
        <v>1010</v>
      </c>
      <c r="DV83" t="s">
        <v>138</v>
      </c>
      <c r="DW83" t="s">
        <v>138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75071408</v>
      </c>
      <c r="EF83">
        <v>40</v>
      </c>
      <c r="EG83" t="s">
        <v>100</v>
      </c>
      <c r="EH83">
        <v>0</v>
      </c>
      <c r="EI83" t="s">
        <v>3</v>
      </c>
      <c r="EJ83">
        <v>2</v>
      </c>
      <c r="EK83">
        <v>318</v>
      </c>
      <c r="EL83" t="s">
        <v>101</v>
      </c>
      <c r="EM83" t="s">
        <v>102</v>
      </c>
      <c r="EO83" t="s">
        <v>3</v>
      </c>
      <c r="EQ83">
        <v>131072</v>
      </c>
      <c r="ER83">
        <v>473.09</v>
      </c>
      <c r="ES83">
        <v>0</v>
      </c>
      <c r="ET83">
        <v>0</v>
      </c>
      <c r="EU83">
        <v>0</v>
      </c>
      <c r="EV83">
        <v>473.09</v>
      </c>
      <c r="EW83">
        <v>38.4</v>
      </c>
      <c r="EX83">
        <v>0</v>
      </c>
      <c r="EY83">
        <v>0</v>
      </c>
      <c r="FQ83">
        <v>0</v>
      </c>
      <c r="FR83">
        <v>0</v>
      </c>
      <c r="FS83">
        <v>2</v>
      </c>
      <c r="FX83">
        <v>112</v>
      </c>
      <c r="FY83">
        <v>70</v>
      </c>
      <c r="GA83" t="s">
        <v>3</v>
      </c>
      <c r="GD83">
        <v>0</v>
      </c>
      <c r="GF83">
        <v>1934172973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60"/>
        <v>0</v>
      </c>
      <c r="GM83">
        <f t="shared" si="61"/>
        <v>8505.83</v>
      </c>
      <c r="GN83">
        <f t="shared" si="62"/>
        <v>0</v>
      </c>
      <c r="GO83">
        <f t="shared" si="63"/>
        <v>8505.83</v>
      </c>
      <c r="GP83">
        <f t="shared" si="64"/>
        <v>0</v>
      </c>
      <c r="GR83">
        <v>0</v>
      </c>
      <c r="GS83">
        <v>3</v>
      </c>
      <c r="GT83">
        <v>0</v>
      </c>
      <c r="GU83" t="s">
        <v>3</v>
      </c>
      <c r="GV83">
        <f t="shared" si="65"/>
        <v>0</v>
      </c>
      <c r="GW83">
        <v>1</v>
      </c>
      <c r="GX83">
        <f t="shared" si="66"/>
        <v>0</v>
      </c>
      <c r="HA83">
        <v>0</v>
      </c>
      <c r="HB83">
        <v>0</v>
      </c>
      <c r="HC83">
        <f t="shared" si="6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D84">
        <f>ROW(EtalonRes!A133)</f>
        <v>133</v>
      </c>
      <c r="E84" t="s">
        <v>3</v>
      </c>
      <c r="F84" t="s">
        <v>153</v>
      </c>
      <c r="G84" t="s">
        <v>154</v>
      </c>
      <c r="H84" t="s">
        <v>138</v>
      </c>
      <c r="I84">
        <f>ROUND(8/100,9)</f>
        <v>0.08</v>
      </c>
      <c r="J84">
        <v>0</v>
      </c>
      <c r="K84">
        <f>ROUND(8/100,9)</f>
        <v>0.08</v>
      </c>
      <c r="O84">
        <f t="shared" si="30"/>
        <v>1338.48</v>
      </c>
      <c r="P84">
        <f t="shared" si="31"/>
        <v>0</v>
      </c>
      <c r="Q84">
        <f t="shared" si="32"/>
        <v>0</v>
      </c>
      <c r="R84">
        <f t="shared" si="33"/>
        <v>0</v>
      </c>
      <c r="S84">
        <f t="shared" si="34"/>
        <v>1338.48</v>
      </c>
      <c r="T84">
        <f t="shared" si="35"/>
        <v>0</v>
      </c>
      <c r="U84">
        <f t="shared" si="36"/>
        <v>2.2719999999999998</v>
      </c>
      <c r="V84">
        <f t="shared" si="37"/>
        <v>0</v>
      </c>
      <c r="W84">
        <f t="shared" si="38"/>
        <v>0</v>
      </c>
      <c r="X84">
        <f t="shared" si="39"/>
        <v>1231.4000000000001</v>
      </c>
      <c r="Y84">
        <f t="shared" si="40"/>
        <v>575.54999999999995</v>
      </c>
      <c r="AA84">
        <v>-1</v>
      </c>
      <c r="AB84">
        <f t="shared" si="41"/>
        <v>349.89</v>
      </c>
      <c r="AC84">
        <f t="shared" si="69"/>
        <v>0</v>
      </c>
      <c r="AD84">
        <f t="shared" si="42"/>
        <v>0</v>
      </c>
      <c r="AE84">
        <f t="shared" si="43"/>
        <v>0</v>
      </c>
      <c r="AF84">
        <f t="shared" si="44"/>
        <v>349.89</v>
      </c>
      <c r="AG84">
        <f t="shared" si="45"/>
        <v>0</v>
      </c>
      <c r="AH84">
        <f t="shared" si="46"/>
        <v>28.4</v>
      </c>
      <c r="AI84">
        <f t="shared" si="47"/>
        <v>0</v>
      </c>
      <c r="AJ84">
        <f t="shared" si="48"/>
        <v>0</v>
      </c>
      <c r="AK84">
        <v>349.89</v>
      </c>
      <c r="AL84">
        <v>0</v>
      </c>
      <c r="AM84">
        <v>0</v>
      </c>
      <c r="AN84">
        <v>0</v>
      </c>
      <c r="AO84">
        <v>349.89</v>
      </c>
      <c r="AP84">
        <v>0</v>
      </c>
      <c r="AQ84">
        <v>28.4</v>
      </c>
      <c r="AR84">
        <v>0</v>
      </c>
      <c r="AS84">
        <v>0</v>
      </c>
      <c r="AT84">
        <v>92</v>
      </c>
      <c r="AU84">
        <v>43</v>
      </c>
      <c r="AV84">
        <v>1</v>
      </c>
      <c r="AW84">
        <v>1</v>
      </c>
      <c r="AZ84">
        <v>1</v>
      </c>
      <c r="BA84">
        <v>47.82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155</v>
      </c>
      <c r="BM84">
        <v>318</v>
      </c>
      <c r="BN84">
        <v>0</v>
      </c>
      <c r="BO84" t="s">
        <v>153</v>
      </c>
      <c r="BP84">
        <v>1</v>
      </c>
      <c r="BQ84">
        <v>40</v>
      </c>
      <c r="BR84">
        <v>0</v>
      </c>
      <c r="BS84">
        <v>47.82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9"/>
        <v>1338.48</v>
      </c>
      <c r="CQ84">
        <f t="shared" si="50"/>
        <v>0</v>
      </c>
      <c r="CR84">
        <f t="shared" si="51"/>
        <v>0</v>
      </c>
      <c r="CS84">
        <f t="shared" si="52"/>
        <v>0</v>
      </c>
      <c r="CT84">
        <f t="shared" si="53"/>
        <v>16731.740000000002</v>
      </c>
      <c r="CU84">
        <f t="shared" si="54"/>
        <v>0</v>
      </c>
      <c r="CV84">
        <f t="shared" si="55"/>
        <v>28.4</v>
      </c>
      <c r="CW84">
        <f t="shared" si="56"/>
        <v>0</v>
      </c>
      <c r="CX84">
        <f t="shared" si="57"/>
        <v>0</v>
      </c>
      <c r="CY84">
        <f t="shared" si="58"/>
        <v>1231.4015999999999</v>
      </c>
      <c r="CZ84">
        <f t="shared" si="59"/>
        <v>575.54639999999995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</v>
      </c>
      <c r="DQ84">
        <v>1</v>
      </c>
      <c r="DU84">
        <v>1010</v>
      </c>
      <c r="DV84" t="s">
        <v>138</v>
      </c>
      <c r="DW84" t="s">
        <v>138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75071408</v>
      </c>
      <c r="EF84">
        <v>40</v>
      </c>
      <c r="EG84" t="s">
        <v>100</v>
      </c>
      <c r="EH84">
        <v>0</v>
      </c>
      <c r="EI84" t="s">
        <v>3</v>
      </c>
      <c r="EJ84">
        <v>2</v>
      </c>
      <c r="EK84">
        <v>318</v>
      </c>
      <c r="EL84" t="s">
        <v>101</v>
      </c>
      <c r="EM84" t="s">
        <v>102</v>
      </c>
      <c r="EO84" t="s">
        <v>3</v>
      </c>
      <c r="EQ84">
        <v>132096</v>
      </c>
      <c r="ER84">
        <v>349.89</v>
      </c>
      <c r="ES84">
        <v>0</v>
      </c>
      <c r="ET84">
        <v>0</v>
      </c>
      <c r="EU84">
        <v>0</v>
      </c>
      <c r="EV84">
        <v>349.89</v>
      </c>
      <c r="EW84">
        <v>28.4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-1398389174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60"/>
        <v>0</v>
      </c>
      <c r="GM84">
        <f t="shared" si="61"/>
        <v>3145.43</v>
      </c>
      <c r="GN84">
        <f t="shared" si="62"/>
        <v>0</v>
      </c>
      <c r="GO84">
        <f t="shared" si="63"/>
        <v>3145.43</v>
      </c>
      <c r="GP84">
        <f t="shared" si="64"/>
        <v>0</v>
      </c>
      <c r="GR84">
        <v>0</v>
      </c>
      <c r="GS84">
        <v>3</v>
      </c>
      <c r="GT84">
        <v>0</v>
      </c>
      <c r="GU84" t="s">
        <v>3</v>
      </c>
      <c r="GV84">
        <f t="shared" si="65"/>
        <v>0</v>
      </c>
      <c r="GW84">
        <v>1</v>
      </c>
      <c r="GX84">
        <f t="shared" si="66"/>
        <v>0</v>
      </c>
      <c r="HA84">
        <v>0</v>
      </c>
      <c r="HB84">
        <v>0</v>
      </c>
      <c r="HC84">
        <f t="shared" si="6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D85">
        <f>ROW(EtalonRes!A135)</f>
        <v>135</v>
      </c>
      <c r="E85" t="s">
        <v>3</v>
      </c>
      <c r="F85" t="s">
        <v>136</v>
      </c>
      <c r="G85" t="s">
        <v>137</v>
      </c>
      <c r="H85" t="s">
        <v>138</v>
      </c>
      <c r="I85">
        <v>0</v>
      </c>
      <c r="J85">
        <v>0</v>
      </c>
      <c r="K85">
        <v>0</v>
      </c>
      <c r="O85">
        <f t="shared" si="30"/>
        <v>0</v>
      </c>
      <c r="P85">
        <f t="shared" si="31"/>
        <v>0</v>
      </c>
      <c r="Q85">
        <f t="shared" si="32"/>
        <v>0</v>
      </c>
      <c r="R85">
        <f t="shared" si="33"/>
        <v>0</v>
      </c>
      <c r="S85">
        <f t="shared" si="34"/>
        <v>0</v>
      </c>
      <c r="T85">
        <f t="shared" si="35"/>
        <v>0</v>
      </c>
      <c r="U85">
        <f t="shared" si="36"/>
        <v>0</v>
      </c>
      <c r="V85">
        <f t="shared" si="37"/>
        <v>0</v>
      </c>
      <c r="W85">
        <f t="shared" si="38"/>
        <v>0</v>
      </c>
      <c r="X85">
        <f t="shared" si="39"/>
        <v>0</v>
      </c>
      <c r="Y85">
        <f t="shared" si="40"/>
        <v>0</v>
      </c>
      <c r="AA85">
        <v>-1</v>
      </c>
      <c r="AB85">
        <f t="shared" si="41"/>
        <v>473.09</v>
      </c>
      <c r="AC85">
        <f t="shared" si="69"/>
        <v>0</v>
      </c>
      <c r="AD85">
        <f t="shared" si="42"/>
        <v>0</v>
      </c>
      <c r="AE85">
        <f t="shared" si="43"/>
        <v>0</v>
      </c>
      <c r="AF85">
        <f t="shared" si="44"/>
        <v>473.09</v>
      </c>
      <c r="AG85">
        <f t="shared" si="45"/>
        <v>0</v>
      </c>
      <c r="AH85">
        <f t="shared" si="46"/>
        <v>38.4</v>
      </c>
      <c r="AI85">
        <f t="shared" si="47"/>
        <v>0</v>
      </c>
      <c r="AJ85">
        <f t="shared" si="48"/>
        <v>0</v>
      </c>
      <c r="AK85">
        <v>473.09</v>
      </c>
      <c r="AL85">
        <v>0</v>
      </c>
      <c r="AM85">
        <v>0</v>
      </c>
      <c r="AN85">
        <v>0</v>
      </c>
      <c r="AO85">
        <v>473.09</v>
      </c>
      <c r="AP85">
        <v>0</v>
      </c>
      <c r="AQ85">
        <v>38.4</v>
      </c>
      <c r="AR85">
        <v>0</v>
      </c>
      <c r="AS85">
        <v>0</v>
      </c>
      <c r="AT85">
        <v>92</v>
      </c>
      <c r="AU85">
        <v>43</v>
      </c>
      <c r="AV85">
        <v>1</v>
      </c>
      <c r="AW85">
        <v>1</v>
      </c>
      <c r="AZ85">
        <v>1</v>
      </c>
      <c r="BA85">
        <v>47.82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139</v>
      </c>
      <c r="BM85">
        <v>318</v>
      </c>
      <c r="BN85">
        <v>0</v>
      </c>
      <c r="BO85" t="s">
        <v>136</v>
      </c>
      <c r="BP85">
        <v>1</v>
      </c>
      <c r="BQ85">
        <v>40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49"/>
        <v>0</v>
      </c>
      <c r="CQ85">
        <f t="shared" si="50"/>
        <v>0</v>
      </c>
      <c r="CR85">
        <f t="shared" si="51"/>
        <v>0</v>
      </c>
      <c r="CS85">
        <f t="shared" si="52"/>
        <v>0</v>
      </c>
      <c r="CT85">
        <f t="shared" si="53"/>
        <v>22623.16</v>
      </c>
      <c r="CU85">
        <f t="shared" si="54"/>
        <v>0</v>
      </c>
      <c r="CV85">
        <f t="shared" si="55"/>
        <v>38.4</v>
      </c>
      <c r="CW85">
        <f t="shared" si="56"/>
        <v>0</v>
      </c>
      <c r="CX85">
        <f t="shared" si="57"/>
        <v>0</v>
      </c>
      <c r="CY85">
        <f t="shared" si="58"/>
        <v>0</v>
      </c>
      <c r="CZ85">
        <f t="shared" si="59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</v>
      </c>
      <c r="DQ85">
        <v>1</v>
      </c>
      <c r="DU85">
        <v>1010</v>
      </c>
      <c r="DV85" t="s">
        <v>138</v>
      </c>
      <c r="DW85" t="s">
        <v>138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75071408</v>
      </c>
      <c r="EF85">
        <v>40</v>
      </c>
      <c r="EG85" t="s">
        <v>100</v>
      </c>
      <c r="EH85">
        <v>0</v>
      </c>
      <c r="EI85" t="s">
        <v>3</v>
      </c>
      <c r="EJ85">
        <v>2</v>
      </c>
      <c r="EK85">
        <v>318</v>
      </c>
      <c r="EL85" t="s">
        <v>101</v>
      </c>
      <c r="EM85" t="s">
        <v>102</v>
      </c>
      <c r="EO85" t="s">
        <v>3</v>
      </c>
      <c r="EQ85">
        <v>132096</v>
      </c>
      <c r="ER85">
        <v>473.09</v>
      </c>
      <c r="ES85">
        <v>0</v>
      </c>
      <c r="ET85">
        <v>0</v>
      </c>
      <c r="EU85">
        <v>0</v>
      </c>
      <c r="EV85">
        <v>473.09</v>
      </c>
      <c r="EW85">
        <v>38.4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1934172973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60"/>
        <v>0</v>
      </c>
      <c r="GM85">
        <f t="shared" si="61"/>
        <v>0</v>
      </c>
      <c r="GN85">
        <f t="shared" si="62"/>
        <v>0</v>
      </c>
      <c r="GO85">
        <f t="shared" si="63"/>
        <v>0</v>
      </c>
      <c r="GP85">
        <f t="shared" si="64"/>
        <v>0</v>
      </c>
      <c r="GR85">
        <v>0</v>
      </c>
      <c r="GS85">
        <v>3</v>
      </c>
      <c r="GT85">
        <v>0</v>
      </c>
      <c r="GU85" t="s">
        <v>3</v>
      </c>
      <c r="GV85">
        <f t="shared" si="65"/>
        <v>0</v>
      </c>
      <c r="GW85">
        <v>1</v>
      </c>
      <c r="GX85">
        <f t="shared" si="66"/>
        <v>0</v>
      </c>
      <c r="HA85">
        <v>0</v>
      </c>
      <c r="HB85">
        <v>0</v>
      </c>
      <c r="HC85">
        <f t="shared" si="67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3</v>
      </c>
      <c r="F86" t="s">
        <v>33</v>
      </c>
      <c r="G86" t="s">
        <v>156</v>
      </c>
      <c r="H86" t="s">
        <v>111</v>
      </c>
      <c r="I86">
        <f>ROUND((ROUND((60*1.02),5)),9)</f>
        <v>61.2</v>
      </c>
      <c r="J86">
        <v>0</v>
      </c>
      <c r="K86">
        <f>ROUND((ROUND((60*1.02),5)),9)</f>
        <v>61.2</v>
      </c>
      <c r="O86">
        <f t="shared" si="30"/>
        <v>41050.81</v>
      </c>
      <c r="P86">
        <f t="shared" si="31"/>
        <v>41050.81</v>
      </c>
      <c r="Q86">
        <f t="shared" si="32"/>
        <v>0</v>
      </c>
      <c r="R86">
        <f t="shared" si="33"/>
        <v>0</v>
      </c>
      <c r="S86">
        <f t="shared" si="34"/>
        <v>0</v>
      </c>
      <c r="T86">
        <f t="shared" si="35"/>
        <v>0</v>
      </c>
      <c r="U86">
        <f t="shared" si="36"/>
        <v>0</v>
      </c>
      <c r="V86">
        <f t="shared" si="37"/>
        <v>0</v>
      </c>
      <c r="W86">
        <f t="shared" si="38"/>
        <v>0</v>
      </c>
      <c r="X86">
        <f t="shared" si="39"/>
        <v>0</v>
      </c>
      <c r="Y86">
        <f t="shared" si="40"/>
        <v>0</v>
      </c>
      <c r="AA86">
        <v>-1</v>
      </c>
      <c r="AB86">
        <f t="shared" si="41"/>
        <v>67.891199999999998</v>
      </c>
      <c r="AC86">
        <f>ROUND(((ES86*1.02)),6)</f>
        <v>67.891199999999998</v>
      </c>
      <c r="AD86">
        <f t="shared" si="42"/>
        <v>0</v>
      </c>
      <c r="AE86">
        <f t="shared" si="43"/>
        <v>0</v>
      </c>
      <c r="AF86">
        <f t="shared" si="44"/>
        <v>0</v>
      </c>
      <c r="AG86">
        <f t="shared" si="45"/>
        <v>0</v>
      </c>
      <c r="AH86">
        <f t="shared" si="46"/>
        <v>0</v>
      </c>
      <c r="AI86">
        <f t="shared" si="47"/>
        <v>0</v>
      </c>
      <c r="AJ86">
        <f t="shared" si="48"/>
        <v>0</v>
      </c>
      <c r="AK86">
        <v>66.56</v>
      </c>
      <c r="AL86">
        <v>66.56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9.8800000000000008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202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49"/>
        <v>41050.81</v>
      </c>
      <c r="CQ86">
        <f t="shared" si="50"/>
        <v>670.75</v>
      </c>
      <c r="CR86">
        <f t="shared" si="51"/>
        <v>0</v>
      </c>
      <c r="CS86">
        <f t="shared" si="52"/>
        <v>0</v>
      </c>
      <c r="CT86">
        <f t="shared" si="53"/>
        <v>0</v>
      </c>
      <c r="CU86">
        <f t="shared" si="54"/>
        <v>0</v>
      </c>
      <c r="CV86">
        <f t="shared" si="55"/>
        <v>0</v>
      </c>
      <c r="CW86">
        <f t="shared" si="56"/>
        <v>0</v>
      </c>
      <c r="CX86">
        <f t="shared" si="57"/>
        <v>0</v>
      </c>
      <c r="CY86">
        <f t="shared" si="58"/>
        <v>0</v>
      </c>
      <c r="CZ86">
        <f t="shared" si="59"/>
        <v>0</v>
      </c>
      <c r="DC86" t="s">
        <v>3</v>
      </c>
      <c r="DD86" t="s">
        <v>112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111</v>
      </c>
      <c r="DW86" t="s">
        <v>111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75073057</v>
      </c>
      <c r="EF86">
        <v>202</v>
      </c>
      <c r="EG86" t="s">
        <v>36</v>
      </c>
      <c r="EH86">
        <v>0</v>
      </c>
      <c r="EI86" t="s">
        <v>3</v>
      </c>
      <c r="EJ86">
        <v>1</v>
      </c>
      <c r="EK86">
        <v>400002</v>
      </c>
      <c r="EL86" t="s">
        <v>37</v>
      </c>
      <c r="EM86" t="s">
        <v>36</v>
      </c>
      <c r="EO86" t="s">
        <v>3</v>
      </c>
      <c r="EQ86">
        <v>132096</v>
      </c>
      <c r="ER86">
        <v>66.56</v>
      </c>
      <c r="ES86">
        <v>66.56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0</v>
      </c>
      <c r="GF86">
        <v>962018195</v>
      </c>
      <c r="GG86">
        <v>2</v>
      </c>
      <c r="GH86">
        <v>4</v>
      </c>
      <c r="GI86">
        <v>3</v>
      </c>
      <c r="GJ86">
        <v>0</v>
      </c>
      <c r="GK86">
        <f>ROUND(R86*(R12)/100,2)</f>
        <v>0</v>
      </c>
      <c r="GL86">
        <f t="shared" si="60"/>
        <v>0</v>
      </c>
      <c r="GM86">
        <f t="shared" si="61"/>
        <v>41050.81</v>
      </c>
      <c r="GN86">
        <f t="shared" si="62"/>
        <v>41050.81</v>
      </c>
      <c r="GO86">
        <f t="shared" si="63"/>
        <v>0</v>
      </c>
      <c r="GP86">
        <f t="shared" si="64"/>
        <v>0</v>
      </c>
      <c r="GR86">
        <v>0</v>
      </c>
      <c r="GS86">
        <v>2</v>
      </c>
      <c r="GT86">
        <v>0</v>
      </c>
      <c r="GU86" t="s">
        <v>3</v>
      </c>
      <c r="GV86">
        <f t="shared" si="65"/>
        <v>0</v>
      </c>
      <c r="GW86">
        <v>1</v>
      </c>
      <c r="GX86">
        <f t="shared" si="66"/>
        <v>0</v>
      </c>
      <c r="HA86">
        <v>0</v>
      </c>
      <c r="HB86">
        <v>0</v>
      </c>
      <c r="HC86">
        <f t="shared" si="6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">
      <c r="A88" s="2">
        <v>51</v>
      </c>
      <c r="B88" s="2">
        <f>B61</f>
        <v>1</v>
      </c>
      <c r="C88" s="2">
        <f>A61</f>
        <v>4</v>
      </c>
      <c r="D88" s="2">
        <f>ROW(A61)</f>
        <v>61</v>
      </c>
      <c r="E88" s="2"/>
      <c r="F88" s="2" t="str">
        <f>IF(F61&lt;&gt;"",F61,"")</f>
        <v>Новый раздел</v>
      </c>
      <c r="G88" s="2" t="str">
        <f>IF(G61&lt;&gt;"",G61,"")</f>
        <v>Монтажные работы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70">ROUND(AB88,2)</f>
        <v>509949.2</v>
      </c>
      <c r="P88" s="2">
        <f t="shared" si="70"/>
        <v>415251.19</v>
      </c>
      <c r="Q88" s="2">
        <f t="shared" si="70"/>
        <v>3133.7</v>
      </c>
      <c r="R88" s="2">
        <f t="shared" si="70"/>
        <v>1360.96</v>
      </c>
      <c r="S88" s="2">
        <f t="shared" si="70"/>
        <v>91564.31</v>
      </c>
      <c r="T88" s="2">
        <f t="shared" si="70"/>
        <v>0</v>
      </c>
      <c r="U88" s="2">
        <f>AH88</f>
        <v>141.82400000000001</v>
      </c>
      <c r="V88" s="2">
        <f>AI88</f>
        <v>0</v>
      </c>
      <c r="W88" s="2">
        <f>ROUND(AJ88,2)</f>
        <v>0</v>
      </c>
      <c r="X88" s="2">
        <f>ROUND(AK88,2)</f>
        <v>84239.15</v>
      </c>
      <c r="Y88" s="2">
        <f>ROUND(AL88,2)</f>
        <v>39372.660000000003</v>
      </c>
      <c r="Z88" s="2"/>
      <c r="AA88" s="2"/>
      <c r="AB88" s="2">
        <f>ROUND(SUMIF(AA65:AA86,"=78723582",O65:O86),2)</f>
        <v>509949.2</v>
      </c>
      <c r="AC88" s="2">
        <f>ROUND(SUMIF(AA65:AA86,"=78723582",P65:P86),2)</f>
        <v>415251.19</v>
      </c>
      <c r="AD88" s="2">
        <f>ROUND(SUMIF(AA65:AA86,"=78723582",Q65:Q86),2)</f>
        <v>3133.7</v>
      </c>
      <c r="AE88" s="2">
        <f>ROUND(SUMIF(AA65:AA86,"=78723582",R65:R86),2)</f>
        <v>1360.96</v>
      </c>
      <c r="AF88" s="2">
        <f>ROUND(SUMIF(AA65:AA86,"=78723582",S65:S86),2)</f>
        <v>91564.31</v>
      </c>
      <c r="AG88" s="2">
        <f>ROUND(SUMIF(AA65:AA86,"=78723582",T65:T86),2)</f>
        <v>0</v>
      </c>
      <c r="AH88" s="2">
        <f>SUMIF(AA65:AA86,"=78723582",U65:U86)</f>
        <v>141.82400000000001</v>
      </c>
      <c r="AI88" s="2">
        <f>SUMIF(AA65:AA86,"=78723582",V65:V86)</f>
        <v>0</v>
      </c>
      <c r="AJ88" s="2">
        <f>ROUND(SUMIF(AA65:AA86,"=78723582",W65:W86),2)</f>
        <v>0</v>
      </c>
      <c r="AK88" s="2">
        <f>ROUND(SUMIF(AA65:AA86,"=78723582",X65:X86),2)</f>
        <v>84239.15</v>
      </c>
      <c r="AL88" s="2">
        <f>ROUND(SUMIF(AA65:AA86,"=78723582",Y65:Y86),2)</f>
        <v>39372.660000000003</v>
      </c>
      <c r="AM88" s="2"/>
      <c r="AN88" s="2"/>
      <c r="AO88" s="2">
        <f t="shared" ref="AO88:BD88" si="71">ROUND(BX88,2)</f>
        <v>0</v>
      </c>
      <c r="AP88" s="2">
        <f t="shared" si="71"/>
        <v>0</v>
      </c>
      <c r="AQ88" s="2">
        <f t="shared" si="71"/>
        <v>0</v>
      </c>
      <c r="AR88" s="2">
        <f t="shared" si="71"/>
        <v>635738.54</v>
      </c>
      <c r="AS88" s="2">
        <f t="shared" si="71"/>
        <v>0</v>
      </c>
      <c r="AT88" s="2">
        <f t="shared" si="71"/>
        <v>635738.54</v>
      </c>
      <c r="AU88" s="2">
        <f t="shared" si="71"/>
        <v>0</v>
      </c>
      <c r="AV88" s="2">
        <f t="shared" si="71"/>
        <v>415251.19</v>
      </c>
      <c r="AW88" s="2">
        <f t="shared" si="71"/>
        <v>415251.19</v>
      </c>
      <c r="AX88" s="2">
        <f t="shared" si="71"/>
        <v>0</v>
      </c>
      <c r="AY88" s="2">
        <f t="shared" si="71"/>
        <v>415251.19</v>
      </c>
      <c r="AZ88" s="2">
        <f t="shared" si="71"/>
        <v>0</v>
      </c>
      <c r="BA88" s="2">
        <f t="shared" si="71"/>
        <v>0</v>
      </c>
      <c r="BB88" s="2">
        <f t="shared" si="71"/>
        <v>0</v>
      </c>
      <c r="BC88" s="2">
        <f t="shared" si="71"/>
        <v>0</v>
      </c>
      <c r="BD88" s="2">
        <f t="shared" si="71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ROUND(SUMIF(AA65:AA86,"=78723582",FQ65:FQ86),2)</f>
        <v>0</v>
      </c>
      <c r="BY88" s="2">
        <f>ROUND(SUMIF(AA65:AA86,"=78723582",FR65:FR86),2)</f>
        <v>0</v>
      </c>
      <c r="BZ88" s="2">
        <f>ROUND(SUMIF(AA65:AA86,"=78723582",GL65:GL86),2)</f>
        <v>0</v>
      </c>
      <c r="CA88" s="2">
        <f>ROUND(SUMIF(AA65:AA86,"=78723582",GM65:GM86),2)</f>
        <v>635738.54</v>
      </c>
      <c r="CB88" s="2">
        <f>ROUND(SUMIF(AA65:AA86,"=78723582",GN65:GN86),2)</f>
        <v>0</v>
      </c>
      <c r="CC88" s="2">
        <f>ROUND(SUMIF(AA65:AA86,"=78723582",GO65:GO86),2)</f>
        <v>635738.54</v>
      </c>
      <c r="CD88" s="2">
        <f>ROUND(SUMIF(AA65:AA86,"=78723582",GP65:GP86),2)</f>
        <v>0</v>
      </c>
      <c r="CE88" s="2">
        <f>AC88-BX88</f>
        <v>415251.19</v>
      </c>
      <c r="CF88" s="2">
        <f>AC88-BY88</f>
        <v>415251.19</v>
      </c>
      <c r="CG88" s="2">
        <f>BX88-BZ88</f>
        <v>0</v>
      </c>
      <c r="CH88" s="2">
        <f>AC88-BX88-BY88+BZ88</f>
        <v>415251.19</v>
      </c>
      <c r="CI88" s="2">
        <f>BY88-BZ88</f>
        <v>0</v>
      </c>
      <c r="CJ88" s="2">
        <f>ROUND(SUMIF(AA65:AA86,"=78723582",GX65:GX86),2)</f>
        <v>0</v>
      </c>
      <c r="CK88" s="2">
        <f>ROUND(SUMIF(AA65:AA86,"=78723582",GY65:GY86),2)</f>
        <v>0</v>
      </c>
      <c r="CL88" s="2">
        <f>ROUND(SUMIF(AA65:AA86,"=78723582",GZ65:GZ86),2)</f>
        <v>0</v>
      </c>
      <c r="CM88" s="2">
        <f>ROUND(SUMIF(AA65:AA86,"=78723582",HD65:HD86),2)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509949.2</v>
      </c>
      <c r="G90" s="4" t="s">
        <v>40</v>
      </c>
      <c r="H90" s="4" t="s">
        <v>41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509949.2</v>
      </c>
      <c r="X90" s="4">
        <v>1</v>
      </c>
      <c r="Y90" s="4">
        <v>509949.2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415251.19</v>
      </c>
      <c r="G91" s="4" t="s">
        <v>42</v>
      </c>
      <c r="H91" s="4" t="s">
        <v>43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415251.19</v>
      </c>
      <c r="X91" s="4">
        <v>1</v>
      </c>
      <c r="Y91" s="4">
        <v>415251.19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44</v>
      </c>
      <c r="H92" s="4" t="s">
        <v>45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415251.19</v>
      </c>
      <c r="G93" s="4" t="s">
        <v>46</v>
      </c>
      <c r="H93" s="4" t="s">
        <v>47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415251.19</v>
      </c>
      <c r="X93" s="4">
        <v>1</v>
      </c>
      <c r="Y93" s="4">
        <v>415251.19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415251.19</v>
      </c>
      <c r="G94" s="4" t="s">
        <v>48</v>
      </c>
      <c r="H94" s="4" t="s">
        <v>49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415251.19</v>
      </c>
      <c r="X94" s="4">
        <v>1</v>
      </c>
      <c r="Y94" s="4">
        <v>415251.19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50</v>
      </c>
      <c r="H95" s="4" t="s">
        <v>51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415251.19</v>
      </c>
      <c r="G96" s="4" t="s">
        <v>52</v>
      </c>
      <c r="H96" s="4" t="s">
        <v>53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415251.19</v>
      </c>
      <c r="X96" s="4">
        <v>1</v>
      </c>
      <c r="Y96" s="4">
        <v>415251.19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54</v>
      </c>
      <c r="H97" s="4" t="s">
        <v>55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56</v>
      </c>
      <c r="H98" s="4" t="s">
        <v>57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58</v>
      </c>
      <c r="H99" s="4" t="s">
        <v>59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3133.7</v>
      </c>
      <c r="G100" s="4" t="s">
        <v>60</v>
      </c>
      <c r="H100" s="4" t="s">
        <v>61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3133.7</v>
      </c>
      <c r="X100" s="4">
        <v>1</v>
      </c>
      <c r="Y100" s="4">
        <v>3133.7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62</v>
      </c>
      <c r="H101" s="4" t="s">
        <v>63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1360.96</v>
      </c>
      <c r="G102" s="4" t="s">
        <v>64</v>
      </c>
      <c r="H102" s="4" t="s">
        <v>65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1360.96</v>
      </c>
      <c r="X102" s="4">
        <v>1</v>
      </c>
      <c r="Y102" s="4">
        <v>1360.96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91564.31</v>
      </c>
      <c r="G103" s="4" t="s">
        <v>66</v>
      </c>
      <c r="H103" s="4" t="s">
        <v>67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91564.31</v>
      </c>
      <c r="X103" s="4">
        <v>1</v>
      </c>
      <c r="Y103" s="4">
        <v>91564.31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68</v>
      </c>
      <c r="H104" s="4" t="s">
        <v>69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70</v>
      </c>
      <c r="H105" s="4" t="s">
        <v>71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635738.54</v>
      </c>
      <c r="G106" s="4" t="s">
        <v>72</v>
      </c>
      <c r="H106" s="4" t="s">
        <v>73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635738.54</v>
      </c>
      <c r="X106" s="4">
        <v>1</v>
      </c>
      <c r="Y106" s="4">
        <v>635738.54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74</v>
      </c>
      <c r="H107" s="4" t="s">
        <v>75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76</v>
      </c>
      <c r="H108" s="4" t="s">
        <v>77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78</v>
      </c>
      <c r="H109" s="4" t="s">
        <v>79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141.82400000000001</v>
      </c>
      <c r="G110" s="4" t="s">
        <v>80</v>
      </c>
      <c r="H110" s="4" t="s">
        <v>81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141.82400000000001</v>
      </c>
      <c r="X110" s="4">
        <v>1</v>
      </c>
      <c r="Y110" s="4">
        <v>141.82400000000001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82</v>
      </c>
      <c r="H111" s="4" t="s">
        <v>83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84</v>
      </c>
      <c r="H112" s="4" t="s">
        <v>85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86</v>
      </c>
      <c r="H113" s="4" t="s">
        <v>87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84239.15</v>
      </c>
      <c r="G114" s="4" t="s">
        <v>88</v>
      </c>
      <c r="H114" s="4" t="s">
        <v>89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84239.15</v>
      </c>
      <c r="X114" s="4">
        <v>1</v>
      </c>
      <c r="Y114" s="4">
        <v>84239.15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39372.660000000003</v>
      </c>
      <c r="G115" s="4" t="s">
        <v>90</v>
      </c>
      <c r="H115" s="4" t="s">
        <v>91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39372.660000000003</v>
      </c>
      <c r="X115" s="4">
        <v>1</v>
      </c>
      <c r="Y115" s="4">
        <v>39372.660000000003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635738.54</v>
      </c>
      <c r="G116" s="4" t="s">
        <v>92</v>
      </c>
      <c r="H116" s="4" t="s">
        <v>93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635738.54</v>
      </c>
      <c r="X116" s="4">
        <v>1</v>
      </c>
      <c r="Y116" s="4">
        <v>635738.54</v>
      </c>
      <c r="Z116" s="4"/>
      <c r="AA116" s="4"/>
      <c r="AB116" s="4"/>
    </row>
    <row r="118" spans="1:206" x14ac:dyDescent="0.2">
      <c r="A118" s="2">
        <v>51</v>
      </c>
      <c r="B118" s="2">
        <f>B20</f>
        <v>1</v>
      </c>
      <c r="C118" s="2">
        <f>A20</f>
        <v>3</v>
      </c>
      <c r="D118" s="2">
        <f>ROW(A20)</f>
        <v>20</v>
      </c>
      <c r="E118" s="2"/>
      <c r="F118" s="2" t="str">
        <f>IF(F20&lt;&gt;"",F20,"")</f>
        <v>Новая локальная смета</v>
      </c>
      <c r="G118" s="2" t="str">
        <f>IF(G20&lt;&gt;"",G20,"")</f>
        <v>Прокладка в ТП, в ВРЩ КЛ-0,4кВ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72">ROUND(O31+O88+AB118,2)</f>
        <v>543636.64</v>
      </c>
      <c r="P118" s="2">
        <f t="shared" si="72"/>
        <v>428518.06</v>
      </c>
      <c r="Q118" s="2">
        <f t="shared" si="72"/>
        <v>3960.5</v>
      </c>
      <c r="R118" s="2">
        <f t="shared" si="72"/>
        <v>1367.18</v>
      </c>
      <c r="S118" s="2">
        <f t="shared" si="72"/>
        <v>111158.08</v>
      </c>
      <c r="T118" s="2">
        <f t="shared" si="72"/>
        <v>0</v>
      </c>
      <c r="U118" s="2">
        <f>U31+U88+AH118</f>
        <v>170.471</v>
      </c>
      <c r="V118" s="2">
        <f>V31+V88+AI118</f>
        <v>0</v>
      </c>
      <c r="W118" s="2">
        <f>ROUND(W31+W88+AJ118,2)</f>
        <v>0</v>
      </c>
      <c r="X118" s="2">
        <f>ROUND(X31+X88+AK118,2)</f>
        <v>101285.73</v>
      </c>
      <c r="Y118" s="2">
        <f>ROUND(Y31+Y88+AL118,2)</f>
        <v>47406.11</v>
      </c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>
        <f t="shared" ref="AO118:BD118" si="73">ROUND(AO31+AO88+BX118,2)</f>
        <v>0</v>
      </c>
      <c r="AP118" s="2">
        <f t="shared" si="73"/>
        <v>0</v>
      </c>
      <c r="AQ118" s="2">
        <f t="shared" si="73"/>
        <v>0</v>
      </c>
      <c r="AR118" s="2">
        <f t="shared" si="73"/>
        <v>694515.96</v>
      </c>
      <c r="AS118" s="2">
        <f t="shared" si="73"/>
        <v>58777.42</v>
      </c>
      <c r="AT118" s="2">
        <f t="shared" si="73"/>
        <v>635738.54</v>
      </c>
      <c r="AU118" s="2">
        <f t="shared" si="73"/>
        <v>0</v>
      </c>
      <c r="AV118" s="2">
        <f t="shared" si="73"/>
        <v>428518.06</v>
      </c>
      <c r="AW118" s="2">
        <f t="shared" si="73"/>
        <v>428518.06</v>
      </c>
      <c r="AX118" s="2">
        <f t="shared" si="73"/>
        <v>0</v>
      </c>
      <c r="AY118" s="2">
        <f t="shared" si="73"/>
        <v>428518.06</v>
      </c>
      <c r="AZ118" s="2">
        <f t="shared" si="73"/>
        <v>0</v>
      </c>
      <c r="BA118" s="2">
        <f t="shared" si="73"/>
        <v>0</v>
      </c>
      <c r="BB118" s="2">
        <f t="shared" si="73"/>
        <v>0</v>
      </c>
      <c r="BC118" s="2">
        <f t="shared" si="73"/>
        <v>0</v>
      </c>
      <c r="BD118" s="2">
        <f t="shared" si="73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543636.64</v>
      </c>
      <c r="G120" s="4" t="s">
        <v>40</v>
      </c>
      <c r="H120" s="4" t="s">
        <v>41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543636.64</v>
      </c>
      <c r="X120" s="4">
        <v>1</v>
      </c>
      <c r="Y120" s="4">
        <v>543636.64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428518.06</v>
      </c>
      <c r="G121" s="4" t="s">
        <v>42</v>
      </c>
      <c r="H121" s="4" t="s">
        <v>43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428518.06</v>
      </c>
      <c r="X121" s="4">
        <v>1</v>
      </c>
      <c r="Y121" s="4">
        <v>428518.06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44</v>
      </c>
      <c r="H122" s="4" t="s">
        <v>45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428518.06</v>
      </c>
      <c r="G123" s="4" t="s">
        <v>46</v>
      </c>
      <c r="H123" s="4" t="s">
        <v>47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428518.06</v>
      </c>
      <c r="X123" s="4">
        <v>1</v>
      </c>
      <c r="Y123" s="4">
        <v>428518.06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428518.06</v>
      </c>
      <c r="G124" s="4" t="s">
        <v>48</v>
      </c>
      <c r="H124" s="4" t="s">
        <v>49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428518.06</v>
      </c>
      <c r="X124" s="4">
        <v>1</v>
      </c>
      <c r="Y124" s="4">
        <v>428518.06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50</v>
      </c>
      <c r="H125" s="4" t="s">
        <v>51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428518.06</v>
      </c>
      <c r="G126" s="4" t="s">
        <v>52</v>
      </c>
      <c r="H126" s="4" t="s">
        <v>53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428518.06</v>
      </c>
      <c r="X126" s="4">
        <v>1</v>
      </c>
      <c r="Y126" s="4">
        <v>428518.06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54</v>
      </c>
      <c r="H127" s="4" t="s">
        <v>55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56</v>
      </c>
      <c r="H128" s="4" t="s">
        <v>57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58</v>
      </c>
      <c r="H129" s="4" t="s">
        <v>59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3960.5</v>
      </c>
      <c r="G130" s="4" t="s">
        <v>60</v>
      </c>
      <c r="H130" s="4" t="s">
        <v>61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3960.5</v>
      </c>
      <c r="X130" s="4">
        <v>1</v>
      </c>
      <c r="Y130" s="4">
        <v>3960.5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62</v>
      </c>
      <c r="H131" s="4" t="s">
        <v>63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1367.18</v>
      </c>
      <c r="G132" s="4" t="s">
        <v>64</v>
      </c>
      <c r="H132" s="4" t="s">
        <v>65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1367.18</v>
      </c>
      <c r="X132" s="4">
        <v>1</v>
      </c>
      <c r="Y132" s="4">
        <v>1367.18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111158.08</v>
      </c>
      <c r="G133" s="4" t="s">
        <v>66</v>
      </c>
      <c r="H133" s="4" t="s">
        <v>67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111158.08</v>
      </c>
      <c r="X133" s="4">
        <v>1</v>
      </c>
      <c r="Y133" s="4">
        <v>111158.08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68</v>
      </c>
      <c r="H134" s="4" t="s">
        <v>69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58777.42</v>
      </c>
      <c r="G135" s="4" t="s">
        <v>70</v>
      </c>
      <c r="H135" s="4" t="s">
        <v>71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58777.42</v>
      </c>
      <c r="X135" s="4">
        <v>1</v>
      </c>
      <c r="Y135" s="4">
        <v>58777.42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635738.54</v>
      </c>
      <c r="G136" s="4" t="s">
        <v>72</v>
      </c>
      <c r="H136" s="4" t="s">
        <v>73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635738.54</v>
      </c>
      <c r="X136" s="4">
        <v>1</v>
      </c>
      <c r="Y136" s="4">
        <v>635738.54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74</v>
      </c>
      <c r="H137" s="4" t="s">
        <v>75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76</v>
      </c>
      <c r="H138" s="4" t="s">
        <v>77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78</v>
      </c>
      <c r="H139" s="4" t="s">
        <v>79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Source!U118</f>
        <v>170.471</v>
      </c>
      <c r="G140" s="4" t="s">
        <v>80</v>
      </c>
      <c r="H140" s="4" t="s">
        <v>81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170.471</v>
      </c>
      <c r="X140" s="4">
        <v>1</v>
      </c>
      <c r="Y140" s="4">
        <v>170.471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Source!V118</f>
        <v>0</v>
      </c>
      <c r="G141" s="4" t="s">
        <v>82</v>
      </c>
      <c r="H141" s="4" t="s">
        <v>83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84</v>
      </c>
      <c r="H142" s="4" t="s">
        <v>85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86</v>
      </c>
      <c r="H143" s="4" t="s">
        <v>87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101285.73</v>
      </c>
      <c r="G144" s="4" t="s">
        <v>88</v>
      </c>
      <c r="H144" s="4" t="s">
        <v>89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101285.73</v>
      </c>
      <c r="X144" s="4">
        <v>1</v>
      </c>
      <c r="Y144" s="4">
        <v>101285.73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47406.11</v>
      </c>
      <c r="G145" s="4" t="s">
        <v>90</v>
      </c>
      <c r="H145" s="4" t="s">
        <v>91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47406.11</v>
      </c>
      <c r="X145" s="4">
        <v>1</v>
      </c>
      <c r="Y145" s="4">
        <v>47406.11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694515.96</v>
      </c>
      <c r="G146" s="4" t="s">
        <v>92</v>
      </c>
      <c r="H146" s="4" t="s">
        <v>93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694515.96</v>
      </c>
      <c r="X146" s="4">
        <v>1</v>
      </c>
      <c r="Y146" s="4">
        <v>694515.96</v>
      </c>
      <c r="Z146" s="4"/>
      <c r="AA146" s="4"/>
      <c r="AB146" s="4"/>
    </row>
    <row r="148" spans="1:206" x14ac:dyDescent="0.2">
      <c r="A148" s="2">
        <v>51</v>
      </c>
      <c r="B148" s="2">
        <f>B12</f>
        <v>184</v>
      </c>
      <c r="C148" s="2">
        <f>A12</f>
        <v>1</v>
      </c>
      <c r="D148" s="2">
        <f>ROW(A12)</f>
        <v>12</v>
      </c>
      <c r="E148" s="2"/>
      <c r="F148" s="2" t="str">
        <f>IF(F12&lt;&gt;"",F12,"")</f>
        <v>02-01-08</v>
      </c>
      <c r="G148" s="2" t="str">
        <f>IF(G12&lt;&gt;"",G12,"")</f>
        <v>Прокладка КЛ-0,4кВ в ТП/ВРЩ</v>
      </c>
      <c r="H148" s="2">
        <v>0</v>
      </c>
      <c r="I148" s="2"/>
      <c r="J148" s="2"/>
      <c r="K148" s="2"/>
      <c r="L148" s="2"/>
      <c r="M148" s="2"/>
      <c r="N148" s="2"/>
      <c r="O148" s="2">
        <f t="shared" ref="O148:T148" si="74">ROUND(O118,2)</f>
        <v>543636.64</v>
      </c>
      <c r="P148" s="2">
        <f t="shared" si="74"/>
        <v>428518.06</v>
      </c>
      <c r="Q148" s="2">
        <f t="shared" si="74"/>
        <v>3960.5</v>
      </c>
      <c r="R148" s="2">
        <f t="shared" si="74"/>
        <v>1367.18</v>
      </c>
      <c r="S148" s="2">
        <f t="shared" si="74"/>
        <v>111158.08</v>
      </c>
      <c r="T148" s="2">
        <f t="shared" si="74"/>
        <v>0</v>
      </c>
      <c r="U148" s="2">
        <f>U118</f>
        <v>170.471</v>
      </c>
      <c r="V148" s="2">
        <f>V118</f>
        <v>0</v>
      </c>
      <c r="W148" s="2">
        <f>ROUND(W118,2)</f>
        <v>0</v>
      </c>
      <c r="X148" s="2">
        <f>ROUND(X118,2)</f>
        <v>101285.73</v>
      </c>
      <c r="Y148" s="2">
        <f>ROUND(Y118,2)</f>
        <v>47406.11</v>
      </c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>
        <f t="shared" ref="AO148:BD148" si="75">ROUND(AO118,2)</f>
        <v>0</v>
      </c>
      <c r="AP148" s="2">
        <f t="shared" si="75"/>
        <v>0</v>
      </c>
      <c r="AQ148" s="2">
        <f t="shared" si="75"/>
        <v>0</v>
      </c>
      <c r="AR148" s="2">
        <f t="shared" si="75"/>
        <v>694515.96</v>
      </c>
      <c r="AS148" s="2">
        <f t="shared" si="75"/>
        <v>58777.42</v>
      </c>
      <c r="AT148" s="2">
        <f t="shared" si="75"/>
        <v>635738.54</v>
      </c>
      <c r="AU148" s="2">
        <f t="shared" si="75"/>
        <v>0</v>
      </c>
      <c r="AV148" s="2">
        <f t="shared" si="75"/>
        <v>428518.06</v>
      </c>
      <c r="AW148" s="2">
        <f t="shared" si="75"/>
        <v>428518.06</v>
      </c>
      <c r="AX148" s="2">
        <f t="shared" si="75"/>
        <v>0</v>
      </c>
      <c r="AY148" s="2">
        <f t="shared" si="75"/>
        <v>428518.06</v>
      </c>
      <c r="AZ148" s="2">
        <f t="shared" si="75"/>
        <v>0</v>
      </c>
      <c r="BA148" s="2">
        <f t="shared" si="75"/>
        <v>0</v>
      </c>
      <c r="BB148" s="2">
        <f t="shared" si="75"/>
        <v>0</v>
      </c>
      <c r="BC148" s="2">
        <f t="shared" si="75"/>
        <v>0</v>
      </c>
      <c r="BD148" s="2">
        <f t="shared" si="75"/>
        <v>0</v>
      </c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>
        <v>0</v>
      </c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201</v>
      </c>
      <c r="F150" s="4">
        <f>ROUND(Source!O148,O150)</f>
        <v>543636.64</v>
      </c>
      <c r="G150" s="4" t="s">
        <v>40</v>
      </c>
      <c r="H150" s="4" t="s">
        <v>41</v>
      </c>
      <c r="I150" s="4"/>
      <c r="J150" s="4"/>
      <c r="K150" s="4">
        <v>201</v>
      </c>
      <c r="L150" s="4">
        <v>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543636.64</v>
      </c>
      <c r="X150" s="4">
        <v>1</v>
      </c>
      <c r="Y150" s="4">
        <v>543636.64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202</v>
      </c>
      <c r="F151" s="4">
        <f>ROUND(Source!P148,O151)</f>
        <v>428518.06</v>
      </c>
      <c r="G151" s="4" t="s">
        <v>42</v>
      </c>
      <c r="H151" s="4" t="s">
        <v>43</v>
      </c>
      <c r="I151" s="4"/>
      <c r="J151" s="4"/>
      <c r="K151" s="4">
        <v>202</v>
      </c>
      <c r="L151" s="4">
        <v>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428518.06</v>
      </c>
      <c r="X151" s="4">
        <v>1</v>
      </c>
      <c r="Y151" s="4">
        <v>428518.06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222</v>
      </c>
      <c r="F152" s="4">
        <f>ROUND(Source!AO148,O152)</f>
        <v>0</v>
      </c>
      <c r="G152" s="4" t="s">
        <v>44</v>
      </c>
      <c r="H152" s="4" t="s">
        <v>45</v>
      </c>
      <c r="I152" s="4"/>
      <c r="J152" s="4"/>
      <c r="K152" s="4">
        <v>222</v>
      </c>
      <c r="L152" s="4">
        <v>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225</v>
      </c>
      <c r="F153" s="4">
        <f>ROUND(Source!AV148,O153)</f>
        <v>428518.06</v>
      </c>
      <c r="G153" s="4" t="s">
        <v>46</v>
      </c>
      <c r="H153" s="4" t="s">
        <v>47</v>
      </c>
      <c r="I153" s="4"/>
      <c r="J153" s="4"/>
      <c r="K153" s="4">
        <v>225</v>
      </c>
      <c r="L153" s="4">
        <v>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428518.06</v>
      </c>
      <c r="X153" s="4">
        <v>1</v>
      </c>
      <c r="Y153" s="4">
        <v>428518.06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226</v>
      </c>
      <c r="F154" s="4">
        <f>ROUND(Source!AW148,O154)</f>
        <v>428518.06</v>
      </c>
      <c r="G154" s="4" t="s">
        <v>48</v>
      </c>
      <c r="H154" s="4" t="s">
        <v>49</v>
      </c>
      <c r="I154" s="4"/>
      <c r="J154" s="4"/>
      <c r="K154" s="4">
        <v>226</v>
      </c>
      <c r="L154" s="4">
        <v>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428518.06</v>
      </c>
      <c r="X154" s="4">
        <v>1</v>
      </c>
      <c r="Y154" s="4">
        <v>428518.06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227</v>
      </c>
      <c r="F155" s="4">
        <f>ROUND(Source!AX148,O155)</f>
        <v>0</v>
      </c>
      <c r="G155" s="4" t="s">
        <v>50</v>
      </c>
      <c r="H155" s="4" t="s">
        <v>51</v>
      </c>
      <c r="I155" s="4"/>
      <c r="J155" s="4"/>
      <c r="K155" s="4">
        <v>227</v>
      </c>
      <c r="L155" s="4">
        <v>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228</v>
      </c>
      <c r="F156" s="4">
        <f>ROUND(Source!AY148,O156)</f>
        <v>428518.06</v>
      </c>
      <c r="G156" s="4" t="s">
        <v>52</v>
      </c>
      <c r="H156" s="4" t="s">
        <v>53</v>
      </c>
      <c r="I156" s="4"/>
      <c r="J156" s="4"/>
      <c r="K156" s="4">
        <v>228</v>
      </c>
      <c r="L156" s="4">
        <v>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428518.06</v>
      </c>
      <c r="X156" s="4">
        <v>1</v>
      </c>
      <c r="Y156" s="4">
        <v>428518.06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216</v>
      </c>
      <c r="F157" s="4">
        <f>ROUND(Source!AP148,O157)</f>
        <v>0</v>
      </c>
      <c r="G157" s="4" t="s">
        <v>54</v>
      </c>
      <c r="H157" s="4" t="s">
        <v>55</v>
      </c>
      <c r="I157" s="4"/>
      <c r="J157" s="4"/>
      <c r="K157" s="4">
        <v>216</v>
      </c>
      <c r="L157" s="4">
        <v>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223</v>
      </c>
      <c r="F158" s="4">
        <f>ROUND(Source!AQ148,O158)</f>
        <v>0</v>
      </c>
      <c r="G158" s="4" t="s">
        <v>56</v>
      </c>
      <c r="H158" s="4" t="s">
        <v>57</v>
      </c>
      <c r="I158" s="4"/>
      <c r="J158" s="4"/>
      <c r="K158" s="4">
        <v>223</v>
      </c>
      <c r="L158" s="4">
        <v>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229</v>
      </c>
      <c r="F159" s="4">
        <f>ROUND(Source!AZ148,O159)</f>
        <v>0</v>
      </c>
      <c r="G159" s="4" t="s">
        <v>58</v>
      </c>
      <c r="H159" s="4" t="s">
        <v>59</v>
      </c>
      <c r="I159" s="4"/>
      <c r="J159" s="4"/>
      <c r="K159" s="4">
        <v>229</v>
      </c>
      <c r="L159" s="4">
        <v>10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203</v>
      </c>
      <c r="F160" s="4">
        <f>ROUND(Source!Q148,O160)</f>
        <v>3960.5</v>
      </c>
      <c r="G160" s="4" t="s">
        <v>60</v>
      </c>
      <c r="H160" s="4" t="s">
        <v>61</v>
      </c>
      <c r="I160" s="4"/>
      <c r="J160" s="4"/>
      <c r="K160" s="4">
        <v>203</v>
      </c>
      <c r="L160" s="4">
        <v>11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3960.5</v>
      </c>
      <c r="X160" s="4">
        <v>1</v>
      </c>
      <c r="Y160" s="4">
        <v>3960.5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231</v>
      </c>
      <c r="F161" s="4">
        <f>ROUND(Source!BB148,O161)</f>
        <v>0</v>
      </c>
      <c r="G161" s="4" t="s">
        <v>62</v>
      </c>
      <c r="H161" s="4" t="s">
        <v>63</v>
      </c>
      <c r="I161" s="4"/>
      <c r="J161" s="4"/>
      <c r="K161" s="4">
        <v>231</v>
      </c>
      <c r="L161" s="4">
        <v>12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204</v>
      </c>
      <c r="F162" s="4">
        <f>ROUND(Source!R148,O162)</f>
        <v>1367.18</v>
      </c>
      <c r="G162" s="4" t="s">
        <v>64</v>
      </c>
      <c r="H162" s="4" t="s">
        <v>65</v>
      </c>
      <c r="I162" s="4"/>
      <c r="J162" s="4"/>
      <c r="K162" s="4">
        <v>204</v>
      </c>
      <c r="L162" s="4">
        <v>13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1367.18</v>
      </c>
      <c r="X162" s="4">
        <v>1</v>
      </c>
      <c r="Y162" s="4">
        <v>1367.18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205</v>
      </c>
      <c r="F163" s="4">
        <f>ROUND(Source!S148,O163)</f>
        <v>111158.08</v>
      </c>
      <c r="G163" s="4" t="s">
        <v>66</v>
      </c>
      <c r="H163" s="4" t="s">
        <v>67</v>
      </c>
      <c r="I163" s="4"/>
      <c r="J163" s="4"/>
      <c r="K163" s="4">
        <v>205</v>
      </c>
      <c r="L163" s="4">
        <v>14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111158.08</v>
      </c>
      <c r="X163" s="4">
        <v>1</v>
      </c>
      <c r="Y163" s="4">
        <v>111158.08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232</v>
      </c>
      <c r="F164" s="4">
        <f>ROUND(Source!BC148,O164)</f>
        <v>0</v>
      </c>
      <c r="G164" s="4" t="s">
        <v>68</v>
      </c>
      <c r="H164" s="4" t="s">
        <v>69</v>
      </c>
      <c r="I164" s="4"/>
      <c r="J164" s="4"/>
      <c r="K164" s="4">
        <v>232</v>
      </c>
      <c r="L164" s="4">
        <v>15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214</v>
      </c>
      <c r="F165" s="4">
        <f>ROUND(Source!AS148,O165)</f>
        <v>58777.42</v>
      </c>
      <c r="G165" s="4" t="s">
        <v>70</v>
      </c>
      <c r="H165" s="4" t="s">
        <v>71</v>
      </c>
      <c r="I165" s="4"/>
      <c r="J165" s="4"/>
      <c r="K165" s="4">
        <v>214</v>
      </c>
      <c r="L165" s="4">
        <v>16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58777.42</v>
      </c>
      <c r="X165" s="4">
        <v>1</v>
      </c>
      <c r="Y165" s="4">
        <v>58777.42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215</v>
      </c>
      <c r="F166" s="4">
        <f>ROUND(Source!AT148,O166)</f>
        <v>635738.54</v>
      </c>
      <c r="G166" s="4" t="s">
        <v>72</v>
      </c>
      <c r="H166" s="4" t="s">
        <v>73</v>
      </c>
      <c r="I166" s="4"/>
      <c r="J166" s="4"/>
      <c r="K166" s="4">
        <v>215</v>
      </c>
      <c r="L166" s="4">
        <v>17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635738.54</v>
      </c>
      <c r="X166" s="4">
        <v>1</v>
      </c>
      <c r="Y166" s="4">
        <v>635738.54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217</v>
      </c>
      <c r="F167" s="4">
        <f>ROUND(Source!AU148,O167)</f>
        <v>0</v>
      </c>
      <c r="G167" s="4" t="s">
        <v>74</v>
      </c>
      <c r="H167" s="4" t="s">
        <v>75</v>
      </c>
      <c r="I167" s="4"/>
      <c r="J167" s="4"/>
      <c r="K167" s="4">
        <v>217</v>
      </c>
      <c r="L167" s="4">
        <v>18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230</v>
      </c>
      <c r="F168" s="4">
        <f>ROUND(Source!BA148,O168)</f>
        <v>0</v>
      </c>
      <c r="G168" s="4" t="s">
        <v>76</v>
      </c>
      <c r="H168" s="4" t="s">
        <v>77</v>
      </c>
      <c r="I168" s="4"/>
      <c r="J168" s="4"/>
      <c r="K168" s="4">
        <v>230</v>
      </c>
      <c r="L168" s="4">
        <v>19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206</v>
      </c>
      <c r="F169" s="4">
        <f>ROUND(Source!T148,O169)</f>
        <v>0</v>
      </c>
      <c r="G169" s="4" t="s">
        <v>78</v>
      </c>
      <c r="H169" s="4" t="s">
        <v>79</v>
      </c>
      <c r="I169" s="4"/>
      <c r="J169" s="4"/>
      <c r="K169" s="4">
        <v>206</v>
      </c>
      <c r="L169" s="4">
        <v>20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207</v>
      </c>
      <c r="F170" s="4">
        <f>Source!U148</f>
        <v>170.471</v>
      </c>
      <c r="G170" s="4" t="s">
        <v>80</v>
      </c>
      <c r="H170" s="4" t="s">
        <v>81</v>
      </c>
      <c r="I170" s="4"/>
      <c r="J170" s="4"/>
      <c r="K170" s="4">
        <v>207</v>
      </c>
      <c r="L170" s="4">
        <v>21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170.471</v>
      </c>
      <c r="X170" s="4">
        <v>1</v>
      </c>
      <c r="Y170" s="4">
        <v>170.471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208</v>
      </c>
      <c r="F171" s="4">
        <f>Source!V148</f>
        <v>0</v>
      </c>
      <c r="G171" s="4" t="s">
        <v>82</v>
      </c>
      <c r="H171" s="4" t="s">
        <v>83</v>
      </c>
      <c r="I171" s="4"/>
      <c r="J171" s="4"/>
      <c r="K171" s="4">
        <v>208</v>
      </c>
      <c r="L171" s="4">
        <v>22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209</v>
      </c>
      <c r="F172" s="4">
        <f>ROUND(Source!W148,O172)</f>
        <v>0</v>
      </c>
      <c r="G172" s="4" t="s">
        <v>84</v>
      </c>
      <c r="H172" s="4" t="s">
        <v>85</v>
      </c>
      <c r="I172" s="4"/>
      <c r="J172" s="4"/>
      <c r="K172" s="4">
        <v>209</v>
      </c>
      <c r="L172" s="4">
        <v>23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233</v>
      </c>
      <c r="F173" s="4">
        <f>ROUND(Source!BD148,O173)</f>
        <v>0</v>
      </c>
      <c r="G173" s="4" t="s">
        <v>86</v>
      </c>
      <c r="H173" s="4" t="s">
        <v>87</v>
      </c>
      <c r="I173" s="4"/>
      <c r="J173" s="4"/>
      <c r="K173" s="4">
        <v>233</v>
      </c>
      <c r="L173" s="4">
        <v>24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210</v>
      </c>
      <c r="F174" s="4">
        <f>ROUND(Source!X148,O174)</f>
        <v>101285.73</v>
      </c>
      <c r="G174" s="4" t="s">
        <v>88</v>
      </c>
      <c r="H174" s="4" t="s">
        <v>89</v>
      </c>
      <c r="I174" s="4"/>
      <c r="J174" s="4"/>
      <c r="K174" s="4">
        <v>210</v>
      </c>
      <c r="L174" s="4">
        <v>25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101285.73</v>
      </c>
      <c r="X174" s="4">
        <v>1</v>
      </c>
      <c r="Y174" s="4">
        <v>101285.73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211</v>
      </c>
      <c r="F175" s="4">
        <f>ROUND(Source!Y148,O175)</f>
        <v>47406.11</v>
      </c>
      <c r="G175" s="4" t="s">
        <v>90</v>
      </c>
      <c r="H175" s="4" t="s">
        <v>91</v>
      </c>
      <c r="I175" s="4"/>
      <c r="J175" s="4"/>
      <c r="K175" s="4">
        <v>211</v>
      </c>
      <c r="L175" s="4">
        <v>26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47406.11</v>
      </c>
      <c r="X175" s="4">
        <v>1</v>
      </c>
      <c r="Y175" s="4">
        <v>47406.11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224</v>
      </c>
      <c r="F176" s="4">
        <f>ROUND(Source!AR148,O176)</f>
        <v>694515.96</v>
      </c>
      <c r="G176" s="4" t="s">
        <v>92</v>
      </c>
      <c r="H176" s="4" t="s">
        <v>93</v>
      </c>
      <c r="I176" s="4"/>
      <c r="J176" s="4"/>
      <c r="K176" s="4">
        <v>224</v>
      </c>
      <c r="L176" s="4">
        <v>27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694515.96</v>
      </c>
      <c r="X176" s="4">
        <v>1</v>
      </c>
      <c r="Y176" s="4">
        <v>694515.96</v>
      </c>
      <c r="Z176" s="4"/>
      <c r="AA176" s="4"/>
      <c r="AB176" s="4"/>
    </row>
    <row r="179" spans="1:50" x14ac:dyDescent="0.2">
      <c r="A179">
        <v>70</v>
      </c>
      <c r="B179">
        <v>1</v>
      </c>
      <c r="D179">
        <v>1</v>
      </c>
      <c r="E179" t="s">
        <v>157</v>
      </c>
      <c r="F179" t="s">
        <v>158</v>
      </c>
      <c r="G179">
        <v>0</v>
      </c>
      <c r="H179">
        <v>0</v>
      </c>
      <c r="I179" t="s">
        <v>3</v>
      </c>
      <c r="J179">
        <v>1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50" x14ac:dyDescent="0.2">
      <c r="A180">
        <v>70</v>
      </c>
      <c r="B180">
        <v>1</v>
      </c>
      <c r="D180">
        <v>2</v>
      </c>
      <c r="E180" t="s">
        <v>159</v>
      </c>
      <c r="F180" t="s">
        <v>160</v>
      </c>
      <c r="G180">
        <v>1</v>
      </c>
      <c r="H180">
        <v>0</v>
      </c>
      <c r="I180" t="s">
        <v>3</v>
      </c>
      <c r="J180">
        <v>1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2" spans="1:50" x14ac:dyDescent="0.2">
      <c r="A182">
        <v>-1</v>
      </c>
    </row>
    <row r="184" spans="1:50" x14ac:dyDescent="0.2">
      <c r="A184" s="3">
        <v>75</v>
      </c>
      <c r="B184" s="3" t="s">
        <v>161</v>
      </c>
      <c r="C184" s="3">
        <v>2025</v>
      </c>
      <c r="D184" s="3">
        <v>0</v>
      </c>
      <c r="E184" s="3">
        <v>7</v>
      </c>
      <c r="F184" s="3"/>
      <c r="G184" s="3">
        <v>0</v>
      </c>
      <c r="H184" s="3">
        <v>2</v>
      </c>
      <c r="I184" s="3">
        <v>1</v>
      </c>
      <c r="J184" s="3">
        <v>1</v>
      </c>
      <c r="K184" s="3">
        <v>95</v>
      </c>
      <c r="L184" s="3">
        <v>65</v>
      </c>
      <c r="M184" s="3">
        <v>0</v>
      </c>
      <c r="N184" s="3">
        <v>78723582</v>
      </c>
      <c r="O184" s="3">
        <v>1</v>
      </c>
    </row>
    <row r="185" spans="1:50" x14ac:dyDescent="0.2">
      <c r="A185" s="5">
        <v>1</v>
      </c>
      <c r="B185" s="5" t="s">
        <v>162</v>
      </c>
      <c r="C185" s="5" t="s">
        <v>163</v>
      </c>
      <c r="D185" s="5">
        <v>2025</v>
      </c>
      <c r="E185" s="5">
        <v>7</v>
      </c>
      <c r="F185" s="5">
        <v>1</v>
      </c>
      <c r="G185" s="5">
        <v>1</v>
      </c>
      <c r="H185" s="5">
        <v>0</v>
      </c>
      <c r="I185" s="5">
        <v>2</v>
      </c>
      <c r="J185" s="5">
        <v>1</v>
      </c>
      <c r="K185" s="5">
        <v>9.8800000000000008</v>
      </c>
      <c r="L185" s="5">
        <v>7.66</v>
      </c>
      <c r="M185" s="5">
        <v>1</v>
      </c>
      <c r="N185" s="5">
        <v>1</v>
      </c>
      <c r="O185" s="5">
        <v>9.8800000000000008</v>
      </c>
      <c r="P185" s="5">
        <v>7.66</v>
      </c>
      <c r="Q185" s="5">
        <v>1</v>
      </c>
      <c r="R185" s="5" t="s">
        <v>3</v>
      </c>
      <c r="S185" s="5" t="s">
        <v>3</v>
      </c>
      <c r="T185" s="5" t="s">
        <v>3</v>
      </c>
      <c r="U185" s="5" t="s">
        <v>3</v>
      </c>
      <c r="V185" s="5" t="s">
        <v>3</v>
      </c>
      <c r="W185" s="5" t="s">
        <v>3</v>
      </c>
      <c r="X185" s="5" t="s">
        <v>3</v>
      </c>
      <c r="Y185" s="5" t="s">
        <v>3</v>
      </c>
      <c r="Z185" s="5" t="s">
        <v>3</v>
      </c>
      <c r="AA185" s="5" t="s">
        <v>164</v>
      </c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>
        <v>78723583</v>
      </c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9" spans="1:50" x14ac:dyDescent="0.2">
      <c r="A189">
        <v>65</v>
      </c>
      <c r="C189">
        <v>1</v>
      </c>
      <c r="D189">
        <v>0</v>
      </c>
      <c r="E1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8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17113096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78723582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ROUND((Source!F135)/1000,2)</f>
        <v>58.78</v>
      </c>
      <c r="F16" s="7">
        <f>ROUND((Source!F136)/1000,2)</f>
        <v>635.74</v>
      </c>
      <c r="G16" s="7">
        <f>ROUND((Source!F127)/1000,2)</f>
        <v>0</v>
      </c>
      <c r="H16" s="7">
        <f>ROUND((Source!F137)/1000+(Source!F138)/1000,2)</f>
        <v>0</v>
      </c>
      <c r="I16" s="7">
        <f>E16+F16+G16+H16</f>
        <v>694.52</v>
      </c>
      <c r="J16" s="7">
        <f>ROUND((Source!F133+Source!F132)/1000,2)</f>
        <v>112.53</v>
      </c>
      <c r="K16" s="7">
        <v>972.15</v>
      </c>
      <c r="L16" s="7">
        <v>0</v>
      </c>
      <c r="M16" s="7">
        <v>0</v>
      </c>
      <c r="N16" s="7">
        <f>I16+L16+M16</f>
        <v>694.52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543636.64</v>
      </c>
      <c r="AU16" s="7">
        <v>428518.06</v>
      </c>
      <c r="AV16" s="7">
        <v>0</v>
      </c>
      <c r="AW16" s="7">
        <v>0</v>
      </c>
      <c r="AX16" s="7">
        <v>0</v>
      </c>
      <c r="AY16" s="7">
        <v>3960.5</v>
      </c>
      <c r="AZ16" s="7">
        <v>1367.18</v>
      </c>
      <c r="BA16" s="7">
        <v>111158.08</v>
      </c>
      <c r="BB16" s="7">
        <v>58777.42</v>
      </c>
      <c r="BC16" s="7">
        <v>635738.54</v>
      </c>
      <c r="BD16" s="7">
        <v>0</v>
      </c>
      <c r="BE16" s="7">
        <v>0</v>
      </c>
      <c r="BF16" s="7">
        <v>170.471</v>
      </c>
      <c r="BG16" s="7">
        <v>0</v>
      </c>
      <c r="BH16" s="7">
        <v>0</v>
      </c>
      <c r="BI16" s="7">
        <v>101285.73</v>
      </c>
      <c r="BJ16" s="7">
        <v>47406.11</v>
      </c>
      <c r="BK16" s="7">
        <v>694515.96</v>
      </c>
    </row>
    <row r="18" spans="1:16" x14ac:dyDescent="0.2">
      <c r="A18">
        <v>51</v>
      </c>
      <c r="E18">
        <v>58.78</v>
      </c>
      <c r="F18">
        <v>635.74</v>
      </c>
      <c r="G18">
        <v>0</v>
      </c>
      <c r="H18">
        <v>0</v>
      </c>
      <c r="I18">
        <v>694.52</v>
      </c>
      <c r="J18">
        <v>112.53</v>
      </c>
      <c r="K18">
        <v>972.15</v>
      </c>
      <c r="L18">
        <v>0</v>
      </c>
      <c r="M18">
        <v>0</v>
      </c>
      <c r="N18">
        <v>694.52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543636.64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428518.06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428518.06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428518.06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428518.06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3960.5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1367.18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111158.08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58777.42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635738.54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170.471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101285.73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47406.11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694515.96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161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78723582</v>
      </c>
      <c r="O51" s="3">
        <v>1</v>
      </c>
    </row>
    <row r="52" spans="1:50" x14ac:dyDescent="0.2">
      <c r="A52" s="5">
        <v>1</v>
      </c>
      <c r="B52" s="5" t="s">
        <v>162</v>
      </c>
      <c r="C52" s="5" t="s">
        <v>163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9.8800000000000008</v>
      </c>
      <c r="L52" s="5">
        <v>7.66</v>
      </c>
      <c r="M52" s="5">
        <v>1</v>
      </c>
      <c r="N52" s="5">
        <v>1</v>
      </c>
      <c r="O52" s="5">
        <v>9.8800000000000008</v>
      </c>
      <c r="P52" s="5">
        <v>7.66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164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78723583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ROW(Source!A65)</f>
        <v>65</v>
      </c>
      <c r="B1">
        <v>78723582</v>
      </c>
      <c r="C1">
        <v>78723784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166</v>
      </c>
      <c r="J1" t="s">
        <v>3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W1">
        <v>0</v>
      </c>
      <c r="X1">
        <v>476480486</v>
      </c>
      <c r="Y1">
        <f t="shared" ref="Y1:Y32" si="0">AT1</f>
        <v>11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</v>
      </c>
      <c r="AU1" t="s">
        <v>3</v>
      </c>
      <c r="AV1">
        <v>1</v>
      </c>
      <c r="AW1">
        <v>2</v>
      </c>
      <c r="AX1">
        <v>78723796</v>
      </c>
      <c r="AY1">
        <v>1</v>
      </c>
      <c r="AZ1">
        <v>0</v>
      </c>
      <c r="BA1">
        <v>12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ROUND(AT1*Source!I65*AH1*AL1,2)</f>
        <v>0</v>
      </c>
      <c r="CV1">
        <f>ROUND(Y1*Source!I65,9)</f>
        <v>5.5</v>
      </c>
      <c r="CW1">
        <v>0</v>
      </c>
      <c r="CX1">
        <f>ROUND(Y1*Source!I65,9)</f>
        <v>5.5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ROW(Source!A65)</f>
        <v>65</v>
      </c>
      <c r="B2">
        <v>78723582</v>
      </c>
      <c r="C2">
        <v>78723784</v>
      </c>
      <c r="D2">
        <v>75171515</v>
      </c>
      <c r="E2">
        <v>1</v>
      </c>
      <c r="F2">
        <v>1</v>
      </c>
      <c r="G2">
        <v>1077</v>
      </c>
      <c r="H2">
        <v>2</v>
      </c>
      <c r="I2" t="s">
        <v>169</v>
      </c>
      <c r="J2" t="s">
        <v>170</v>
      </c>
      <c r="K2" t="s">
        <v>171</v>
      </c>
      <c r="L2">
        <v>1368</v>
      </c>
      <c r="N2">
        <v>1011</v>
      </c>
      <c r="O2" t="s">
        <v>172</v>
      </c>
      <c r="P2" t="s">
        <v>172</v>
      </c>
      <c r="Q2">
        <v>1</v>
      </c>
      <c r="W2">
        <v>0</v>
      </c>
      <c r="X2">
        <v>-1563021952</v>
      </c>
      <c r="Y2">
        <f t="shared" si="0"/>
        <v>1.48</v>
      </c>
      <c r="AA2">
        <v>0</v>
      </c>
      <c r="AB2">
        <v>1348.64</v>
      </c>
      <c r="AC2">
        <v>643.91999999999996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15.21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1.48</v>
      </c>
      <c r="AU2" t="s">
        <v>3</v>
      </c>
      <c r="AV2">
        <v>0</v>
      </c>
      <c r="AW2">
        <v>2</v>
      </c>
      <c r="AX2">
        <v>78723797</v>
      </c>
      <c r="AY2">
        <v>1</v>
      </c>
      <c r="AZ2">
        <v>0</v>
      </c>
      <c r="BA2">
        <v>13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ROUND(Y2*Source!I65*DO2,9)</f>
        <v>9.3388000000000009</v>
      </c>
      <c r="CX2">
        <f>ROUND(Y2*Source!I65,9)</f>
        <v>0.74</v>
      </c>
      <c r="CY2">
        <f>AB2</f>
        <v>1348.64</v>
      </c>
      <c r="CZ2">
        <f>AF2</f>
        <v>83.1</v>
      </c>
      <c r="DA2">
        <f>AJ2</f>
        <v>15.21</v>
      </c>
      <c r="DB2">
        <f t="shared" si="1"/>
        <v>122.99</v>
      </c>
      <c r="DC2">
        <f t="shared" si="2"/>
        <v>18.68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935.32</v>
      </c>
      <c r="DH2">
        <f>ROUND(ROUND(AG2*AK2,2)*CX2,2)</f>
        <v>446.58</v>
      </c>
      <c r="DI2">
        <f t="shared" si="3"/>
        <v>0</v>
      </c>
      <c r="DJ2">
        <f>DG2</f>
        <v>935.32</v>
      </c>
      <c r="DK2">
        <v>0</v>
      </c>
      <c r="DL2" t="s">
        <v>173</v>
      </c>
      <c r="DM2">
        <v>0</v>
      </c>
      <c r="DN2" t="s">
        <v>168</v>
      </c>
      <c r="DO2">
        <v>12.62</v>
      </c>
    </row>
    <row r="3" spans="1:119" x14ac:dyDescent="0.2">
      <c r="A3">
        <f>ROW(Source!A65)</f>
        <v>65</v>
      </c>
      <c r="B3">
        <v>78723582</v>
      </c>
      <c r="C3">
        <v>78723784</v>
      </c>
      <c r="D3">
        <v>75170851</v>
      </c>
      <c r="E3">
        <v>1</v>
      </c>
      <c r="F3">
        <v>1</v>
      </c>
      <c r="G3">
        <v>1077</v>
      </c>
      <c r="H3">
        <v>2</v>
      </c>
      <c r="I3" t="s">
        <v>174</v>
      </c>
      <c r="J3" t="s">
        <v>175</v>
      </c>
      <c r="K3" t="s">
        <v>176</v>
      </c>
      <c r="L3">
        <v>1368</v>
      </c>
      <c r="N3">
        <v>1011</v>
      </c>
      <c r="O3" t="s">
        <v>172</v>
      </c>
      <c r="P3" t="s">
        <v>172</v>
      </c>
      <c r="Q3">
        <v>1</v>
      </c>
      <c r="W3">
        <v>0</v>
      </c>
      <c r="X3">
        <v>1580679822</v>
      </c>
      <c r="Y3">
        <f t="shared" si="0"/>
        <v>2.4</v>
      </c>
      <c r="AA3">
        <v>0</v>
      </c>
      <c r="AB3">
        <v>6.61</v>
      </c>
      <c r="AC3">
        <v>0</v>
      </c>
      <c r="AD3">
        <v>0</v>
      </c>
      <c r="AE3">
        <v>0</v>
      </c>
      <c r="AF3">
        <v>0.73</v>
      </c>
      <c r="AG3">
        <v>0</v>
      </c>
      <c r="AH3">
        <v>0</v>
      </c>
      <c r="AI3">
        <v>1</v>
      </c>
      <c r="AJ3">
        <v>8.48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2.4</v>
      </c>
      <c r="AU3" t="s">
        <v>3</v>
      </c>
      <c r="AV3">
        <v>0</v>
      </c>
      <c r="AW3">
        <v>2</v>
      </c>
      <c r="AX3">
        <v>78723798</v>
      </c>
      <c r="AY3">
        <v>1</v>
      </c>
      <c r="AZ3">
        <v>0</v>
      </c>
      <c r="BA3">
        <v>14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ROUND(Y3*Source!I65*DO3,9)</f>
        <v>0</v>
      </c>
      <c r="CX3">
        <f>ROUND(Y3*Source!I65,9)</f>
        <v>1.2</v>
      </c>
      <c r="CY3">
        <f>AB3</f>
        <v>6.61</v>
      </c>
      <c r="CZ3">
        <f>AF3</f>
        <v>0.73</v>
      </c>
      <c r="DA3">
        <f>AJ3</f>
        <v>8.48</v>
      </c>
      <c r="DB3">
        <f t="shared" si="1"/>
        <v>1.75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7.43</v>
      </c>
      <c r="DH3">
        <f>ROUND(ROUND(AG3*AK3,2)*CX3,2)</f>
        <v>0</v>
      </c>
      <c r="DI3">
        <f t="shared" si="3"/>
        <v>0</v>
      </c>
      <c r="DJ3">
        <f>DG3</f>
        <v>7.43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ROW(Source!A65)</f>
        <v>65</v>
      </c>
      <c r="B4">
        <v>78723582</v>
      </c>
      <c r="C4">
        <v>78723784</v>
      </c>
      <c r="D4">
        <v>75170887</v>
      </c>
      <c r="E4">
        <v>1</v>
      </c>
      <c r="F4">
        <v>1</v>
      </c>
      <c r="G4">
        <v>1077</v>
      </c>
      <c r="H4">
        <v>2</v>
      </c>
      <c r="I4" t="s">
        <v>177</v>
      </c>
      <c r="J4" t="s">
        <v>178</v>
      </c>
      <c r="K4" t="s">
        <v>179</v>
      </c>
      <c r="L4">
        <v>1368</v>
      </c>
      <c r="N4">
        <v>1011</v>
      </c>
      <c r="O4" t="s">
        <v>172</v>
      </c>
      <c r="P4" t="s">
        <v>172</v>
      </c>
      <c r="Q4">
        <v>1</v>
      </c>
      <c r="W4">
        <v>0</v>
      </c>
      <c r="X4">
        <v>1946558858</v>
      </c>
      <c r="Y4">
        <f t="shared" si="0"/>
        <v>2.4</v>
      </c>
      <c r="AA4">
        <v>0</v>
      </c>
      <c r="AB4">
        <v>39.31</v>
      </c>
      <c r="AC4">
        <v>0</v>
      </c>
      <c r="AD4">
        <v>0</v>
      </c>
      <c r="AE4">
        <v>0</v>
      </c>
      <c r="AF4">
        <v>4</v>
      </c>
      <c r="AG4">
        <v>0</v>
      </c>
      <c r="AH4">
        <v>0</v>
      </c>
      <c r="AI4">
        <v>1</v>
      </c>
      <c r="AJ4">
        <v>9.2100000000000009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2.4</v>
      </c>
      <c r="AU4" t="s">
        <v>3</v>
      </c>
      <c r="AV4">
        <v>0</v>
      </c>
      <c r="AW4">
        <v>2</v>
      </c>
      <c r="AX4">
        <v>78723799</v>
      </c>
      <c r="AY4">
        <v>1</v>
      </c>
      <c r="AZ4">
        <v>0</v>
      </c>
      <c r="BA4">
        <v>15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ROUND(Y4*Source!I65*DO4,9)</f>
        <v>0</v>
      </c>
      <c r="CX4">
        <f>ROUND(Y4*Source!I65,9)</f>
        <v>1.2</v>
      </c>
      <c r="CY4">
        <f>AB4</f>
        <v>39.31</v>
      </c>
      <c r="CZ4">
        <f>AF4</f>
        <v>4</v>
      </c>
      <c r="DA4">
        <f>AJ4</f>
        <v>9.2100000000000009</v>
      </c>
      <c r="DB4">
        <f t="shared" si="1"/>
        <v>9.6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44.21</v>
      </c>
      <c r="DH4">
        <f>ROUND(ROUND(AG4*AK4,2)*CX4,2)</f>
        <v>0</v>
      </c>
      <c r="DI4">
        <f t="shared" si="3"/>
        <v>0</v>
      </c>
      <c r="DJ4">
        <f>DG4</f>
        <v>44.21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ROW(Source!A65)</f>
        <v>65</v>
      </c>
      <c r="B5">
        <v>78723582</v>
      </c>
      <c r="C5">
        <v>78723784</v>
      </c>
      <c r="D5">
        <v>75140463</v>
      </c>
      <c r="E5">
        <v>1</v>
      </c>
      <c r="F5">
        <v>1</v>
      </c>
      <c r="G5">
        <v>1077</v>
      </c>
      <c r="H5">
        <v>3</v>
      </c>
      <c r="I5" t="s">
        <v>180</v>
      </c>
      <c r="J5" t="s">
        <v>181</v>
      </c>
      <c r="K5" t="s">
        <v>182</v>
      </c>
      <c r="L5">
        <v>1348</v>
      </c>
      <c r="N5">
        <v>1009</v>
      </c>
      <c r="O5" t="s">
        <v>183</v>
      </c>
      <c r="P5" t="s">
        <v>183</v>
      </c>
      <c r="Q5">
        <v>1000</v>
      </c>
      <c r="W5">
        <v>0</v>
      </c>
      <c r="X5">
        <v>1158088276</v>
      </c>
      <c r="Y5">
        <f t="shared" si="0"/>
        <v>6.0000000000000002E-5</v>
      </c>
      <c r="AA5">
        <v>42778.76</v>
      </c>
      <c r="AB5">
        <v>0</v>
      </c>
      <c r="AC5">
        <v>0</v>
      </c>
      <c r="AD5">
        <v>0</v>
      </c>
      <c r="AE5">
        <v>11242.42</v>
      </c>
      <c r="AF5">
        <v>0</v>
      </c>
      <c r="AG5">
        <v>0</v>
      </c>
      <c r="AH5">
        <v>0</v>
      </c>
      <c r="AI5">
        <v>3.52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6.0000000000000002E-5</v>
      </c>
      <c r="AU5" t="s">
        <v>3</v>
      </c>
      <c r="AV5">
        <v>0</v>
      </c>
      <c r="AW5">
        <v>2</v>
      </c>
      <c r="AX5">
        <v>78723800</v>
      </c>
      <c r="AY5">
        <v>1</v>
      </c>
      <c r="AZ5">
        <v>0</v>
      </c>
      <c r="BA5">
        <v>16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ROUND(Y5*Source!I65,9)</f>
        <v>3.0000000000000001E-5</v>
      </c>
      <c r="CY5">
        <f t="shared" ref="CY5:CY11" si="4">AA5</f>
        <v>42778.76</v>
      </c>
      <c r="CZ5">
        <f t="shared" ref="CZ5:CZ11" si="5">AE5</f>
        <v>11242.42</v>
      </c>
      <c r="DA5">
        <f t="shared" ref="DA5:DA11" si="6">AI5</f>
        <v>3.52</v>
      </c>
      <c r="DB5">
        <f t="shared" si="1"/>
        <v>0.67</v>
      </c>
      <c r="DC5">
        <f t="shared" si="2"/>
        <v>0</v>
      </c>
      <c r="DD5" t="s">
        <v>3</v>
      </c>
      <c r="DE5" t="s">
        <v>3</v>
      </c>
      <c r="DF5">
        <f t="shared" ref="DF5:DF11" si="7">ROUND(ROUND(AE5*AI5,2)*CX5,2)</f>
        <v>1.19</v>
      </c>
      <c r="DG5">
        <f t="shared" ref="DG5:DG12" si="8">ROUND(ROUND(AF5,2)*CX5,2)</f>
        <v>0</v>
      </c>
      <c r="DH5">
        <f t="shared" ref="DH5:DH12" si="9">ROUND(ROUND(AG5,2)*CX5,2)</f>
        <v>0</v>
      </c>
      <c r="DI5">
        <f t="shared" si="3"/>
        <v>0</v>
      </c>
      <c r="DJ5">
        <f t="shared" ref="DJ5:DJ11" si="10">DF5</f>
        <v>1.19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ROW(Source!A65)</f>
        <v>65</v>
      </c>
      <c r="B6">
        <v>78723582</v>
      </c>
      <c r="C6">
        <v>78723784</v>
      </c>
      <c r="D6">
        <v>75146974</v>
      </c>
      <c r="E6">
        <v>1</v>
      </c>
      <c r="F6">
        <v>1</v>
      </c>
      <c r="G6">
        <v>1077</v>
      </c>
      <c r="H6">
        <v>3</v>
      </c>
      <c r="I6" t="s">
        <v>184</v>
      </c>
      <c r="J6" t="s">
        <v>185</v>
      </c>
      <c r="K6" t="s">
        <v>186</v>
      </c>
      <c r="L6">
        <v>1346</v>
      </c>
      <c r="N6">
        <v>1009</v>
      </c>
      <c r="O6" t="s">
        <v>35</v>
      </c>
      <c r="P6" t="s">
        <v>35</v>
      </c>
      <c r="Q6">
        <v>1</v>
      </c>
      <c r="W6">
        <v>0</v>
      </c>
      <c r="X6">
        <v>-1839488822</v>
      </c>
      <c r="Y6">
        <f t="shared" si="0"/>
        <v>0.8</v>
      </c>
      <c r="AA6">
        <v>212.24</v>
      </c>
      <c r="AB6">
        <v>0</v>
      </c>
      <c r="AC6">
        <v>0</v>
      </c>
      <c r="AD6">
        <v>0</v>
      </c>
      <c r="AE6">
        <v>25.8</v>
      </c>
      <c r="AF6">
        <v>0</v>
      </c>
      <c r="AG6">
        <v>0</v>
      </c>
      <c r="AH6">
        <v>0</v>
      </c>
      <c r="AI6">
        <v>7.61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0</v>
      </c>
      <c r="AW6">
        <v>2</v>
      </c>
      <c r="AX6">
        <v>78723801</v>
      </c>
      <c r="AY6">
        <v>1</v>
      </c>
      <c r="AZ6">
        <v>0</v>
      </c>
      <c r="BA6">
        <v>17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ROUND(Y6*Source!I65,9)</f>
        <v>0.4</v>
      </c>
      <c r="CY6">
        <f t="shared" si="4"/>
        <v>212.24</v>
      </c>
      <c r="CZ6">
        <f t="shared" si="5"/>
        <v>25.8</v>
      </c>
      <c r="DA6">
        <f t="shared" si="6"/>
        <v>7.61</v>
      </c>
      <c r="DB6">
        <f t="shared" si="1"/>
        <v>20.64</v>
      </c>
      <c r="DC6">
        <f t="shared" si="2"/>
        <v>0</v>
      </c>
      <c r="DD6" t="s">
        <v>3</v>
      </c>
      <c r="DE6" t="s">
        <v>3</v>
      </c>
      <c r="DF6">
        <f t="shared" si="7"/>
        <v>78.540000000000006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78.540000000000006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ROW(Source!A65)</f>
        <v>65</v>
      </c>
      <c r="B7">
        <v>78723582</v>
      </c>
      <c r="C7">
        <v>78723784</v>
      </c>
      <c r="D7">
        <v>75140742</v>
      </c>
      <c r="E7">
        <v>1</v>
      </c>
      <c r="F7">
        <v>1</v>
      </c>
      <c r="G7">
        <v>1077</v>
      </c>
      <c r="H7">
        <v>3</v>
      </c>
      <c r="I7" t="s">
        <v>187</v>
      </c>
      <c r="J7" t="s">
        <v>188</v>
      </c>
      <c r="K7" t="s">
        <v>189</v>
      </c>
      <c r="L7">
        <v>1348</v>
      </c>
      <c r="N7">
        <v>1009</v>
      </c>
      <c r="O7" t="s">
        <v>183</v>
      </c>
      <c r="P7" t="s">
        <v>183</v>
      </c>
      <c r="Q7">
        <v>1000</v>
      </c>
      <c r="W7">
        <v>0</v>
      </c>
      <c r="X7">
        <v>1550625063</v>
      </c>
      <c r="Y7">
        <f t="shared" si="0"/>
        <v>5.0000000000000001E-4</v>
      </c>
      <c r="AA7">
        <v>1617949.24</v>
      </c>
      <c r="AB7">
        <v>0</v>
      </c>
      <c r="AC7">
        <v>0</v>
      </c>
      <c r="AD7">
        <v>0</v>
      </c>
      <c r="AE7">
        <v>60966</v>
      </c>
      <c r="AF7">
        <v>0</v>
      </c>
      <c r="AG7">
        <v>0</v>
      </c>
      <c r="AH7">
        <v>0</v>
      </c>
      <c r="AI7">
        <v>24.55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5.0000000000000001E-4</v>
      </c>
      <c r="AU7" t="s">
        <v>3</v>
      </c>
      <c r="AV7">
        <v>0</v>
      </c>
      <c r="AW7">
        <v>2</v>
      </c>
      <c r="AX7">
        <v>78723802</v>
      </c>
      <c r="AY7">
        <v>1</v>
      </c>
      <c r="AZ7">
        <v>0</v>
      </c>
      <c r="BA7">
        <v>18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ROUND(Y7*Source!I65,9)</f>
        <v>2.5000000000000001E-4</v>
      </c>
      <c r="CY7">
        <f t="shared" si="4"/>
        <v>1617949.24</v>
      </c>
      <c r="CZ7">
        <f t="shared" si="5"/>
        <v>60966</v>
      </c>
      <c r="DA7">
        <f t="shared" si="6"/>
        <v>24.55</v>
      </c>
      <c r="DB7">
        <f t="shared" si="1"/>
        <v>30.48</v>
      </c>
      <c r="DC7">
        <f t="shared" si="2"/>
        <v>0</v>
      </c>
      <c r="DD7" t="s">
        <v>3</v>
      </c>
      <c r="DE7" t="s">
        <v>3</v>
      </c>
      <c r="DF7">
        <f t="shared" si="7"/>
        <v>374.18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374.18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ROW(Source!A65)</f>
        <v>65</v>
      </c>
      <c r="B8">
        <v>78723582</v>
      </c>
      <c r="C8">
        <v>78723784</v>
      </c>
      <c r="D8">
        <v>75140765</v>
      </c>
      <c r="E8">
        <v>1</v>
      </c>
      <c r="F8">
        <v>1</v>
      </c>
      <c r="G8">
        <v>1077</v>
      </c>
      <c r="H8">
        <v>3</v>
      </c>
      <c r="I8" t="s">
        <v>190</v>
      </c>
      <c r="J8" t="s">
        <v>191</v>
      </c>
      <c r="K8" t="s">
        <v>192</v>
      </c>
      <c r="L8">
        <v>1348</v>
      </c>
      <c r="N8">
        <v>1009</v>
      </c>
      <c r="O8" t="s">
        <v>183</v>
      </c>
      <c r="P8" t="s">
        <v>183</v>
      </c>
      <c r="Q8">
        <v>1000</v>
      </c>
      <c r="W8">
        <v>0</v>
      </c>
      <c r="X8">
        <v>619489811</v>
      </c>
      <c r="Y8">
        <f t="shared" si="0"/>
        <v>4.0000000000000003E-5</v>
      </c>
      <c r="AA8">
        <v>84823.88</v>
      </c>
      <c r="AB8">
        <v>0</v>
      </c>
      <c r="AC8">
        <v>0</v>
      </c>
      <c r="AD8">
        <v>0</v>
      </c>
      <c r="AE8">
        <v>7982.5</v>
      </c>
      <c r="AF8">
        <v>0</v>
      </c>
      <c r="AG8">
        <v>0</v>
      </c>
      <c r="AH8">
        <v>0</v>
      </c>
      <c r="AI8">
        <v>9.83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4.0000000000000003E-5</v>
      </c>
      <c r="AU8" t="s">
        <v>3</v>
      </c>
      <c r="AV8">
        <v>0</v>
      </c>
      <c r="AW8">
        <v>2</v>
      </c>
      <c r="AX8">
        <v>78723803</v>
      </c>
      <c r="AY8">
        <v>1</v>
      </c>
      <c r="AZ8">
        <v>0</v>
      </c>
      <c r="BA8">
        <v>19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ROUND(Y8*Source!I65,9)</f>
        <v>2.0000000000000002E-5</v>
      </c>
      <c r="CY8">
        <f t="shared" si="4"/>
        <v>84823.88</v>
      </c>
      <c r="CZ8">
        <f t="shared" si="5"/>
        <v>7982.5</v>
      </c>
      <c r="DA8">
        <f t="shared" si="6"/>
        <v>9.83</v>
      </c>
      <c r="DB8">
        <f t="shared" si="1"/>
        <v>0.32</v>
      </c>
      <c r="DC8">
        <f t="shared" si="2"/>
        <v>0</v>
      </c>
      <c r="DD8" t="s">
        <v>3</v>
      </c>
      <c r="DE8" t="s">
        <v>3</v>
      </c>
      <c r="DF8">
        <f t="shared" si="7"/>
        <v>1.57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1.57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ROW(Source!A65)</f>
        <v>65</v>
      </c>
      <c r="B9">
        <v>78723582</v>
      </c>
      <c r="C9">
        <v>78723784</v>
      </c>
      <c r="D9">
        <v>75163663</v>
      </c>
      <c r="E9">
        <v>1</v>
      </c>
      <c r="F9">
        <v>1</v>
      </c>
      <c r="G9">
        <v>1077</v>
      </c>
      <c r="H9">
        <v>3</v>
      </c>
      <c r="I9" t="s">
        <v>193</v>
      </c>
      <c r="J9" t="s">
        <v>194</v>
      </c>
      <c r="K9" t="s">
        <v>195</v>
      </c>
      <c r="L9">
        <v>1356</v>
      </c>
      <c r="N9">
        <v>1010</v>
      </c>
      <c r="O9" t="s">
        <v>196</v>
      </c>
      <c r="P9" t="s">
        <v>196</v>
      </c>
      <c r="Q9">
        <v>1000</v>
      </c>
      <c r="W9">
        <v>0</v>
      </c>
      <c r="X9">
        <v>811608670</v>
      </c>
      <c r="Y9">
        <f t="shared" si="0"/>
        <v>4.0000000000000001E-3</v>
      </c>
      <c r="AA9">
        <v>1729.99</v>
      </c>
      <c r="AB9">
        <v>0</v>
      </c>
      <c r="AC9">
        <v>0</v>
      </c>
      <c r="AD9">
        <v>0</v>
      </c>
      <c r="AE9">
        <v>226.68</v>
      </c>
      <c r="AF9">
        <v>0</v>
      </c>
      <c r="AG9">
        <v>0</v>
      </c>
      <c r="AH9">
        <v>0</v>
      </c>
      <c r="AI9">
        <v>7.06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78723804</v>
      </c>
      <c r="AY9">
        <v>1</v>
      </c>
      <c r="AZ9">
        <v>0</v>
      </c>
      <c r="BA9">
        <v>20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ROUND(Y9*Source!I65,9)</f>
        <v>2E-3</v>
      </c>
      <c r="CY9">
        <f t="shared" si="4"/>
        <v>1729.99</v>
      </c>
      <c r="CZ9">
        <f t="shared" si="5"/>
        <v>226.68</v>
      </c>
      <c r="DA9">
        <f t="shared" si="6"/>
        <v>7.06</v>
      </c>
      <c r="DB9">
        <f t="shared" si="1"/>
        <v>0.91</v>
      </c>
      <c r="DC9">
        <f t="shared" si="2"/>
        <v>0</v>
      </c>
      <c r="DD9" t="s">
        <v>3</v>
      </c>
      <c r="DE9" t="s">
        <v>3</v>
      </c>
      <c r="DF9">
        <f t="shared" si="7"/>
        <v>3.2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3.2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ROW(Source!A65)</f>
        <v>65</v>
      </c>
      <c r="B10">
        <v>78723582</v>
      </c>
      <c r="C10">
        <v>78723784</v>
      </c>
      <c r="D10">
        <v>75163324</v>
      </c>
      <c r="E10">
        <v>1</v>
      </c>
      <c r="F10">
        <v>1</v>
      </c>
      <c r="G10">
        <v>1077</v>
      </c>
      <c r="H10">
        <v>3</v>
      </c>
      <c r="I10" t="s">
        <v>197</v>
      </c>
      <c r="J10" t="s">
        <v>198</v>
      </c>
      <c r="K10" t="s">
        <v>199</v>
      </c>
      <c r="L10">
        <v>1301</v>
      </c>
      <c r="N10">
        <v>1003</v>
      </c>
      <c r="O10" t="s">
        <v>111</v>
      </c>
      <c r="P10" t="s">
        <v>111</v>
      </c>
      <c r="Q10">
        <v>1</v>
      </c>
      <c r="W10">
        <v>0</v>
      </c>
      <c r="X10">
        <v>-1504670137</v>
      </c>
      <c r="Y10">
        <f t="shared" si="0"/>
        <v>0.96</v>
      </c>
      <c r="AA10">
        <v>5.0999999999999996</v>
      </c>
      <c r="AB10">
        <v>0</v>
      </c>
      <c r="AC10">
        <v>0</v>
      </c>
      <c r="AD10">
        <v>0</v>
      </c>
      <c r="AE10">
        <v>0.7</v>
      </c>
      <c r="AF10">
        <v>0</v>
      </c>
      <c r="AG10">
        <v>0</v>
      </c>
      <c r="AH10">
        <v>0</v>
      </c>
      <c r="AI10">
        <v>6.74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0.96</v>
      </c>
      <c r="AU10" t="s">
        <v>3</v>
      </c>
      <c r="AV10">
        <v>0</v>
      </c>
      <c r="AW10">
        <v>2</v>
      </c>
      <c r="AX10">
        <v>78723805</v>
      </c>
      <c r="AY10">
        <v>1</v>
      </c>
      <c r="AZ10">
        <v>0</v>
      </c>
      <c r="BA10">
        <v>21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ROUND(Y10*Source!I65,9)</f>
        <v>0.48</v>
      </c>
      <c r="CY10">
        <f t="shared" si="4"/>
        <v>5.0999999999999996</v>
      </c>
      <c r="CZ10">
        <f t="shared" si="5"/>
        <v>0.7</v>
      </c>
      <c r="DA10">
        <f t="shared" si="6"/>
        <v>6.74</v>
      </c>
      <c r="DB10">
        <f t="shared" si="1"/>
        <v>0.67</v>
      </c>
      <c r="DC10">
        <f t="shared" si="2"/>
        <v>0</v>
      </c>
      <c r="DD10" t="s">
        <v>3</v>
      </c>
      <c r="DE10" t="s">
        <v>3</v>
      </c>
      <c r="DF10">
        <f t="shared" si="7"/>
        <v>2.27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2.27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ROW(Source!A65)</f>
        <v>65</v>
      </c>
      <c r="B11">
        <v>78723582</v>
      </c>
      <c r="C11">
        <v>78723784</v>
      </c>
      <c r="D11">
        <v>75163326</v>
      </c>
      <c r="E11">
        <v>1</v>
      </c>
      <c r="F11">
        <v>1</v>
      </c>
      <c r="G11">
        <v>1077</v>
      </c>
      <c r="H11">
        <v>3</v>
      </c>
      <c r="I11" t="s">
        <v>200</v>
      </c>
      <c r="J11" t="s">
        <v>201</v>
      </c>
      <c r="K11" t="s">
        <v>202</v>
      </c>
      <c r="L11">
        <v>1356</v>
      </c>
      <c r="N11">
        <v>1010</v>
      </c>
      <c r="O11" t="s">
        <v>196</v>
      </c>
      <c r="P11" t="s">
        <v>196</v>
      </c>
      <c r="Q11">
        <v>1000</v>
      </c>
      <c r="W11">
        <v>0</v>
      </c>
      <c r="X11">
        <v>-2136757613</v>
      </c>
      <c r="Y11">
        <f t="shared" si="0"/>
        <v>8.3199999999999993E-3</v>
      </c>
      <c r="AA11">
        <v>229.8</v>
      </c>
      <c r="AB11">
        <v>0</v>
      </c>
      <c r="AC11">
        <v>0</v>
      </c>
      <c r="AD11">
        <v>0</v>
      </c>
      <c r="AE11">
        <v>6.44</v>
      </c>
      <c r="AF11">
        <v>0</v>
      </c>
      <c r="AG11">
        <v>0</v>
      </c>
      <c r="AH11">
        <v>0</v>
      </c>
      <c r="AI11">
        <v>33.01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8.3199999999999993E-3</v>
      </c>
      <c r="AU11" t="s">
        <v>3</v>
      </c>
      <c r="AV11">
        <v>0</v>
      </c>
      <c r="AW11">
        <v>2</v>
      </c>
      <c r="AX11">
        <v>78723806</v>
      </c>
      <c r="AY11">
        <v>1</v>
      </c>
      <c r="AZ11">
        <v>0</v>
      </c>
      <c r="BA11">
        <v>22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ROUND(Y11*Source!I65,9)</f>
        <v>4.1599999999999996E-3</v>
      </c>
      <c r="CY11">
        <f t="shared" si="4"/>
        <v>229.8</v>
      </c>
      <c r="CZ11">
        <f t="shared" si="5"/>
        <v>6.44</v>
      </c>
      <c r="DA11">
        <f t="shared" si="6"/>
        <v>33.01</v>
      </c>
      <c r="DB11">
        <f t="shared" si="1"/>
        <v>0.05</v>
      </c>
      <c r="DC11">
        <f t="shared" si="2"/>
        <v>0</v>
      </c>
      <c r="DD11" t="s">
        <v>3</v>
      </c>
      <c r="DE11" t="s">
        <v>3</v>
      </c>
      <c r="DF11">
        <f t="shared" si="7"/>
        <v>0.88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0.88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ROW(Source!A66)</f>
        <v>66</v>
      </c>
      <c r="B12">
        <v>78723582</v>
      </c>
      <c r="C12">
        <v>78723809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166</v>
      </c>
      <c r="J12" t="s">
        <v>3</v>
      </c>
      <c r="K12" t="s">
        <v>167</v>
      </c>
      <c r="L12">
        <v>1191</v>
      </c>
      <c r="N12">
        <v>1013</v>
      </c>
      <c r="O12" t="s">
        <v>168</v>
      </c>
      <c r="P12" t="s">
        <v>168</v>
      </c>
      <c r="Q12">
        <v>1</v>
      </c>
      <c r="W12">
        <v>0</v>
      </c>
      <c r="X12">
        <v>476480486</v>
      </c>
      <c r="Y12">
        <f t="shared" si="0"/>
        <v>24.8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24.8</v>
      </c>
      <c r="AU12" t="s">
        <v>3</v>
      </c>
      <c r="AV12">
        <v>1</v>
      </c>
      <c r="AW12">
        <v>2</v>
      </c>
      <c r="AX12">
        <v>78723821</v>
      </c>
      <c r="AY12">
        <v>1</v>
      </c>
      <c r="AZ12">
        <v>0</v>
      </c>
      <c r="BA12">
        <v>25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ROUND(AT12*Source!I66*AH12*AL12,2)</f>
        <v>0</v>
      </c>
      <c r="CV12">
        <f>ROUND(Y12*Source!I66,9)</f>
        <v>0</v>
      </c>
      <c r="CW12">
        <v>0</v>
      </c>
      <c r="CX12">
        <f>ROUND(Y12*Source!I66,9)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8"/>
        <v>0</v>
      </c>
      <c r="DH12">
        <f t="shared" si="9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ROW(Source!A66)</f>
        <v>66</v>
      </c>
      <c r="B13">
        <v>78723582</v>
      </c>
      <c r="C13">
        <v>78723809</v>
      </c>
      <c r="D13">
        <v>75171515</v>
      </c>
      <c r="E13">
        <v>1</v>
      </c>
      <c r="F13">
        <v>1</v>
      </c>
      <c r="G13">
        <v>1077</v>
      </c>
      <c r="H13">
        <v>2</v>
      </c>
      <c r="I13" t="s">
        <v>169</v>
      </c>
      <c r="J13" t="s">
        <v>170</v>
      </c>
      <c r="K13" t="s">
        <v>171</v>
      </c>
      <c r="L13">
        <v>1368</v>
      </c>
      <c r="N13">
        <v>1011</v>
      </c>
      <c r="O13" t="s">
        <v>172</v>
      </c>
      <c r="P13" t="s">
        <v>172</v>
      </c>
      <c r="Q13">
        <v>1</v>
      </c>
      <c r="W13">
        <v>0</v>
      </c>
      <c r="X13">
        <v>-1563021952</v>
      </c>
      <c r="Y13">
        <f t="shared" si="0"/>
        <v>1.49</v>
      </c>
      <c r="AA13">
        <v>0</v>
      </c>
      <c r="AB13">
        <v>1348.64</v>
      </c>
      <c r="AC13">
        <v>643.91999999999996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15.21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1.49</v>
      </c>
      <c r="AU13" t="s">
        <v>3</v>
      </c>
      <c r="AV13">
        <v>0</v>
      </c>
      <c r="AW13">
        <v>2</v>
      </c>
      <c r="AX13">
        <v>78723822</v>
      </c>
      <c r="AY13">
        <v>1</v>
      </c>
      <c r="AZ13">
        <v>0</v>
      </c>
      <c r="BA13">
        <v>26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ROUND(Y13*Source!I66*DO13,9)</f>
        <v>0</v>
      </c>
      <c r="CX13">
        <f>ROUND(Y13*Source!I66,9)</f>
        <v>0</v>
      </c>
      <c r="CY13">
        <f>AB13</f>
        <v>1348.64</v>
      </c>
      <c r="CZ13">
        <f>AF13</f>
        <v>83.1</v>
      </c>
      <c r="DA13">
        <f>AJ13</f>
        <v>15.21</v>
      </c>
      <c r="DB13">
        <f t="shared" si="1"/>
        <v>123.82</v>
      </c>
      <c r="DC13">
        <f t="shared" si="2"/>
        <v>18.8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0</v>
      </c>
      <c r="DH13">
        <f>ROUND(ROUND(AG13*AK13,2)*CX13,2)</f>
        <v>0</v>
      </c>
      <c r="DI13">
        <f t="shared" si="3"/>
        <v>0</v>
      </c>
      <c r="DJ13">
        <f>DG13</f>
        <v>0</v>
      </c>
      <c r="DK13">
        <v>0</v>
      </c>
      <c r="DL13" t="s">
        <v>173</v>
      </c>
      <c r="DM13">
        <v>0</v>
      </c>
      <c r="DN13" t="s">
        <v>168</v>
      </c>
      <c r="DO13">
        <v>12.62</v>
      </c>
    </row>
    <row r="14" spans="1:119" x14ac:dyDescent="0.2">
      <c r="A14">
        <f>ROW(Source!A66)</f>
        <v>66</v>
      </c>
      <c r="B14">
        <v>78723582</v>
      </c>
      <c r="C14">
        <v>78723809</v>
      </c>
      <c r="D14">
        <v>75170851</v>
      </c>
      <c r="E14">
        <v>1</v>
      </c>
      <c r="F14">
        <v>1</v>
      </c>
      <c r="G14">
        <v>1077</v>
      </c>
      <c r="H14">
        <v>2</v>
      </c>
      <c r="I14" t="s">
        <v>174</v>
      </c>
      <c r="J14" t="s">
        <v>175</v>
      </c>
      <c r="K14" t="s">
        <v>176</v>
      </c>
      <c r="L14">
        <v>1368</v>
      </c>
      <c r="N14">
        <v>1011</v>
      </c>
      <c r="O14" t="s">
        <v>172</v>
      </c>
      <c r="P14" t="s">
        <v>172</v>
      </c>
      <c r="Q14">
        <v>1</v>
      </c>
      <c r="W14">
        <v>0</v>
      </c>
      <c r="X14">
        <v>1580679822</v>
      </c>
      <c r="Y14">
        <f t="shared" si="0"/>
        <v>5.53</v>
      </c>
      <c r="AA14">
        <v>0</v>
      </c>
      <c r="AB14">
        <v>6.61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8.48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5.53</v>
      </c>
      <c r="AU14" t="s">
        <v>3</v>
      </c>
      <c r="AV14">
        <v>0</v>
      </c>
      <c r="AW14">
        <v>2</v>
      </c>
      <c r="AX14">
        <v>78723823</v>
      </c>
      <c r="AY14">
        <v>1</v>
      </c>
      <c r="AZ14">
        <v>0</v>
      </c>
      <c r="BA14">
        <v>27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ROUND(Y14*Source!I66*DO14,9)</f>
        <v>0</v>
      </c>
      <c r="CX14">
        <f>ROUND(Y14*Source!I66,9)</f>
        <v>0</v>
      </c>
      <c r="CY14">
        <f>AB14</f>
        <v>6.61</v>
      </c>
      <c r="CZ14">
        <f>AF14</f>
        <v>0.73</v>
      </c>
      <c r="DA14">
        <f>AJ14</f>
        <v>8.48</v>
      </c>
      <c r="DB14">
        <f t="shared" si="1"/>
        <v>4.04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0</v>
      </c>
      <c r="DH14">
        <f>ROUND(ROUND(AG14*AK14,2)*CX14,2)</f>
        <v>0</v>
      </c>
      <c r="DI14">
        <f t="shared" si="3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ROW(Source!A66)</f>
        <v>66</v>
      </c>
      <c r="B15">
        <v>78723582</v>
      </c>
      <c r="C15">
        <v>78723809</v>
      </c>
      <c r="D15">
        <v>75170887</v>
      </c>
      <c r="E15">
        <v>1</v>
      </c>
      <c r="F15">
        <v>1</v>
      </c>
      <c r="G15">
        <v>1077</v>
      </c>
      <c r="H15">
        <v>2</v>
      </c>
      <c r="I15" t="s">
        <v>177</v>
      </c>
      <c r="J15" t="s">
        <v>178</v>
      </c>
      <c r="K15" t="s">
        <v>179</v>
      </c>
      <c r="L15">
        <v>1368</v>
      </c>
      <c r="N15">
        <v>1011</v>
      </c>
      <c r="O15" t="s">
        <v>172</v>
      </c>
      <c r="P15" t="s">
        <v>172</v>
      </c>
      <c r="Q15">
        <v>1</v>
      </c>
      <c r="W15">
        <v>0</v>
      </c>
      <c r="X15">
        <v>1946558858</v>
      </c>
      <c r="Y15">
        <f t="shared" si="0"/>
        <v>5.14</v>
      </c>
      <c r="AA15">
        <v>0</v>
      </c>
      <c r="AB15">
        <v>39.31</v>
      </c>
      <c r="AC15">
        <v>0</v>
      </c>
      <c r="AD15">
        <v>0</v>
      </c>
      <c r="AE15">
        <v>0</v>
      </c>
      <c r="AF15">
        <v>4</v>
      </c>
      <c r="AG15">
        <v>0</v>
      </c>
      <c r="AH15">
        <v>0</v>
      </c>
      <c r="AI15">
        <v>1</v>
      </c>
      <c r="AJ15">
        <v>9.2100000000000009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5.14</v>
      </c>
      <c r="AU15" t="s">
        <v>3</v>
      </c>
      <c r="AV15">
        <v>0</v>
      </c>
      <c r="AW15">
        <v>2</v>
      </c>
      <c r="AX15">
        <v>78723824</v>
      </c>
      <c r="AY15">
        <v>1</v>
      </c>
      <c r="AZ15">
        <v>0</v>
      </c>
      <c r="BA15">
        <v>28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ROUND(Y15*Source!I66*DO15,9)</f>
        <v>0</v>
      </c>
      <c r="CX15">
        <f>ROUND(Y15*Source!I66,9)</f>
        <v>0</v>
      </c>
      <c r="CY15">
        <f>AB15</f>
        <v>39.31</v>
      </c>
      <c r="CZ15">
        <f>AF15</f>
        <v>4</v>
      </c>
      <c r="DA15">
        <f>AJ15</f>
        <v>9.2100000000000009</v>
      </c>
      <c r="DB15">
        <f t="shared" si="1"/>
        <v>20.56</v>
      </c>
      <c r="DC15">
        <f t="shared" si="2"/>
        <v>0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0</v>
      </c>
      <c r="DH15">
        <f>ROUND(ROUND(AG15*AK15,2)*CX15,2)</f>
        <v>0</v>
      </c>
      <c r="DI15">
        <f t="shared" si="3"/>
        <v>0</v>
      </c>
      <c r="DJ15">
        <f>DG15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ROW(Source!A66)</f>
        <v>66</v>
      </c>
      <c r="B16">
        <v>78723582</v>
      </c>
      <c r="C16">
        <v>78723809</v>
      </c>
      <c r="D16">
        <v>75140463</v>
      </c>
      <c r="E16">
        <v>1</v>
      </c>
      <c r="F16">
        <v>1</v>
      </c>
      <c r="G16">
        <v>1077</v>
      </c>
      <c r="H16">
        <v>3</v>
      </c>
      <c r="I16" t="s">
        <v>180</v>
      </c>
      <c r="J16" t="s">
        <v>181</v>
      </c>
      <c r="K16" t="s">
        <v>182</v>
      </c>
      <c r="L16">
        <v>1348</v>
      </c>
      <c r="N16">
        <v>1009</v>
      </c>
      <c r="O16" t="s">
        <v>183</v>
      </c>
      <c r="P16" t="s">
        <v>183</v>
      </c>
      <c r="Q16">
        <v>1000</v>
      </c>
      <c r="W16">
        <v>0</v>
      </c>
      <c r="X16">
        <v>1158088276</v>
      </c>
      <c r="Y16">
        <f t="shared" si="0"/>
        <v>6.0000000000000002E-5</v>
      </c>
      <c r="AA16">
        <v>42778.76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3.52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78723825</v>
      </c>
      <c r="AY16">
        <v>1</v>
      </c>
      <c r="AZ16">
        <v>0</v>
      </c>
      <c r="BA16">
        <v>29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ROUND(Y16*Source!I66,9)</f>
        <v>0</v>
      </c>
      <c r="CY16">
        <f t="shared" ref="CY16:CY22" si="11">AA16</f>
        <v>42778.76</v>
      </c>
      <c r="CZ16">
        <f t="shared" ref="CZ16:CZ22" si="12">AE16</f>
        <v>11242.42</v>
      </c>
      <c r="DA16">
        <f t="shared" ref="DA16:DA22" si="13">AI16</f>
        <v>3.52</v>
      </c>
      <c r="DB16">
        <f t="shared" si="1"/>
        <v>0.67</v>
      </c>
      <c r="DC16">
        <f t="shared" si="2"/>
        <v>0</v>
      </c>
      <c r="DD16" t="s">
        <v>3</v>
      </c>
      <c r="DE16" t="s">
        <v>3</v>
      </c>
      <c r="DF16">
        <f t="shared" ref="DF16:DF22" si="14">ROUND(ROUND(AE16*AI16,2)*CX16,2)</f>
        <v>0</v>
      </c>
      <c r="DG16">
        <f t="shared" ref="DG16:DG23" si="15">ROUND(ROUND(AF16,2)*CX16,2)</f>
        <v>0</v>
      </c>
      <c r="DH16">
        <f t="shared" ref="DH16:DH23" si="16">ROUND(ROUND(AG16,2)*CX16,2)</f>
        <v>0</v>
      </c>
      <c r="DI16">
        <f t="shared" si="3"/>
        <v>0</v>
      </c>
      <c r="DJ16">
        <f t="shared" ref="DJ16:DJ22" si="17"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ROW(Source!A66)</f>
        <v>66</v>
      </c>
      <c r="B17">
        <v>78723582</v>
      </c>
      <c r="C17">
        <v>78723809</v>
      </c>
      <c r="D17">
        <v>75146974</v>
      </c>
      <c r="E17">
        <v>1</v>
      </c>
      <c r="F17">
        <v>1</v>
      </c>
      <c r="G17">
        <v>1077</v>
      </c>
      <c r="H17">
        <v>3</v>
      </c>
      <c r="I17" t="s">
        <v>184</v>
      </c>
      <c r="J17" t="s">
        <v>185</v>
      </c>
      <c r="K17" t="s">
        <v>186</v>
      </c>
      <c r="L17">
        <v>1346</v>
      </c>
      <c r="N17">
        <v>1009</v>
      </c>
      <c r="O17" t="s">
        <v>35</v>
      </c>
      <c r="P17" t="s">
        <v>35</v>
      </c>
      <c r="Q17">
        <v>1</v>
      </c>
      <c r="W17">
        <v>0</v>
      </c>
      <c r="X17">
        <v>-1839488822</v>
      </c>
      <c r="Y17">
        <f t="shared" si="0"/>
        <v>0.8</v>
      </c>
      <c r="AA17">
        <v>212.24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78723826</v>
      </c>
      <c r="AY17">
        <v>1</v>
      </c>
      <c r="AZ17">
        <v>0</v>
      </c>
      <c r="BA17">
        <v>30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ROUND(Y17*Source!I66,9)</f>
        <v>0</v>
      </c>
      <c r="CY17">
        <f t="shared" si="11"/>
        <v>212.24</v>
      </c>
      <c r="CZ17">
        <f t="shared" si="12"/>
        <v>25.8</v>
      </c>
      <c r="DA17">
        <f t="shared" si="13"/>
        <v>7.61</v>
      </c>
      <c r="DB17">
        <f t="shared" si="1"/>
        <v>20.64</v>
      </c>
      <c r="DC17">
        <f t="shared" si="2"/>
        <v>0</v>
      </c>
      <c r="DD17" t="s">
        <v>3</v>
      </c>
      <c r="DE17" t="s">
        <v>3</v>
      </c>
      <c r="DF17">
        <f t="shared" si="14"/>
        <v>0</v>
      </c>
      <c r="DG17">
        <f t="shared" si="15"/>
        <v>0</v>
      </c>
      <c r="DH17">
        <f t="shared" si="16"/>
        <v>0</v>
      </c>
      <c r="DI17">
        <f t="shared" si="3"/>
        <v>0</v>
      </c>
      <c r="DJ17">
        <f t="shared" si="17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ROW(Source!A66)</f>
        <v>66</v>
      </c>
      <c r="B18">
        <v>78723582</v>
      </c>
      <c r="C18">
        <v>78723809</v>
      </c>
      <c r="D18">
        <v>75140742</v>
      </c>
      <c r="E18">
        <v>1</v>
      </c>
      <c r="F18">
        <v>1</v>
      </c>
      <c r="G18">
        <v>1077</v>
      </c>
      <c r="H18">
        <v>3</v>
      </c>
      <c r="I18" t="s">
        <v>187</v>
      </c>
      <c r="J18" t="s">
        <v>188</v>
      </c>
      <c r="K18" t="s">
        <v>189</v>
      </c>
      <c r="L18">
        <v>1348</v>
      </c>
      <c r="N18">
        <v>1009</v>
      </c>
      <c r="O18" t="s">
        <v>183</v>
      </c>
      <c r="P18" t="s">
        <v>183</v>
      </c>
      <c r="Q18">
        <v>1000</v>
      </c>
      <c r="W18">
        <v>0</v>
      </c>
      <c r="X18">
        <v>1550625063</v>
      </c>
      <c r="Y18">
        <f t="shared" si="0"/>
        <v>5.0000000000000001E-4</v>
      </c>
      <c r="AA18">
        <v>1617949.24</v>
      </c>
      <c r="AB18">
        <v>0</v>
      </c>
      <c r="AC18">
        <v>0</v>
      </c>
      <c r="AD18">
        <v>0</v>
      </c>
      <c r="AE18">
        <v>60966</v>
      </c>
      <c r="AF18">
        <v>0</v>
      </c>
      <c r="AG18">
        <v>0</v>
      </c>
      <c r="AH18">
        <v>0</v>
      </c>
      <c r="AI18">
        <v>24.55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5.0000000000000001E-4</v>
      </c>
      <c r="AU18" t="s">
        <v>3</v>
      </c>
      <c r="AV18">
        <v>0</v>
      </c>
      <c r="AW18">
        <v>2</v>
      </c>
      <c r="AX18">
        <v>78723827</v>
      </c>
      <c r="AY18">
        <v>1</v>
      </c>
      <c r="AZ18">
        <v>0</v>
      </c>
      <c r="BA18">
        <v>31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ROUND(Y18*Source!I66,9)</f>
        <v>0</v>
      </c>
      <c r="CY18">
        <f t="shared" si="11"/>
        <v>1617949.24</v>
      </c>
      <c r="CZ18">
        <f t="shared" si="12"/>
        <v>60966</v>
      </c>
      <c r="DA18">
        <f t="shared" si="13"/>
        <v>24.55</v>
      </c>
      <c r="DB18">
        <f t="shared" si="1"/>
        <v>30.48</v>
      </c>
      <c r="DC18">
        <f t="shared" si="2"/>
        <v>0</v>
      </c>
      <c r="DD18" t="s">
        <v>3</v>
      </c>
      <c r="DE18" t="s">
        <v>3</v>
      </c>
      <c r="DF18">
        <f t="shared" si="14"/>
        <v>0</v>
      </c>
      <c r="DG18">
        <f t="shared" si="15"/>
        <v>0</v>
      </c>
      <c r="DH18">
        <f t="shared" si="16"/>
        <v>0</v>
      </c>
      <c r="DI18">
        <f t="shared" si="3"/>
        <v>0</v>
      </c>
      <c r="DJ18">
        <f t="shared" si="17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ROW(Source!A66)</f>
        <v>66</v>
      </c>
      <c r="B19">
        <v>78723582</v>
      </c>
      <c r="C19">
        <v>78723809</v>
      </c>
      <c r="D19">
        <v>75140765</v>
      </c>
      <c r="E19">
        <v>1</v>
      </c>
      <c r="F19">
        <v>1</v>
      </c>
      <c r="G19">
        <v>1077</v>
      </c>
      <c r="H19">
        <v>3</v>
      </c>
      <c r="I19" t="s">
        <v>190</v>
      </c>
      <c r="J19" t="s">
        <v>191</v>
      </c>
      <c r="K19" t="s">
        <v>192</v>
      </c>
      <c r="L19">
        <v>1348</v>
      </c>
      <c r="N19">
        <v>1009</v>
      </c>
      <c r="O19" t="s">
        <v>183</v>
      </c>
      <c r="P19" t="s">
        <v>183</v>
      </c>
      <c r="Q19">
        <v>1000</v>
      </c>
      <c r="W19">
        <v>0</v>
      </c>
      <c r="X19">
        <v>619489811</v>
      </c>
      <c r="Y19">
        <f t="shared" si="0"/>
        <v>4.0000000000000003E-5</v>
      </c>
      <c r="AA19">
        <v>84823.88</v>
      </c>
      <c r="AB19">
        <v>0</v>
      </c>
      <c r="AC19">
        <v>0</v>
      </c>
      <c r="AD19">
        <v>0</v>
      </c>
      <c r="AE19">
        <v>7982.5</v>
      </c>
      <c r="AF19">
        <v>0</v>
      </c>
      <c r="AG19">
        <v>0</v>
      </c>
      <c r="AH19">
        <v>0</v>
      </c>
      <c r="AI19">
        <v>9.83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4.0000000000000003E-5</v>
      </c>
      <c r="AU19" t="s">
        <v>3</v>
      </c>
      <c r="AV19">
        <v>0</v>
      </c>
      <c r="AW19">
        <v>2</v>
      </c>
      <c r="AX19">
        <v>78723828</v>
      </c>
      <c r="AY19">
        <v>1</v>
      </c>
      <c r="AZ19">
        <v>0</v>
      </c>
      <c r="BA19">
        <v>32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ROUND(Y19*Source!I66,9)</f>
        <v>0</v>
      </c>
      <c r="CY19">
        <f t="shared" si="11"/>
        <v>84823.88</v>
      </c>
      <c r="CZ19">
        <f t="shared" si="12"/>
        <v>7982.5</v>
      </c>
      <c r="DA19">
        <f t="shared" si="13"/>
        <v>9.83</v>
      </c>
      <c r="DB19">
        <f t="shared" si="1"/>
        <v>0.32</v>
      </c>
      <c r="DC19">
        <f t="shared" si="2"/>
        <v>0</v>
      </c>
      <c r="DD19" t="s">
        <v>3</v>
      </c>
      <c r="DE19" t="s">
        <v>3</v>
      </c>
      <c r="DF19">
        <f t="shared" si="14"/>
        <v>0</v>
      </c>
      <c r="DG19">
        <f t="shared" si="15"/>
        <v>0</v>
      </c>
      <c r="DH19">
        <f t="shared" si="16"/>
        <v>0</v>
      </c>
      <c r="DI19">
        <f t="shared" si="3"/>
        <v>0</v>
      </c>
      <c r="DJ19">
        <f t="shared" si="17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ROW(Source!A66)</f>
        <v>66</v>
      </c>
      <c r="B20">
        <v>78723582</v>
      </c>
      <c r="C20">
        <v>78723809</v>
      </c>
      <c r="D20">
        <v>75163663</v>
      </c>
      <c r="E20">
        <v>1</v>
      </c>
      <c r="F20">
        <v>1</v>
      </c>
      <c r="G20">
        <v>1077</v>
      </c>
      <c r="H20">
        <v>3</v>
      </c>
      <c r="I20" t="s">
        <v>193</v>
      </c>
      <c r="J20" t="s">
        <v>194</v>
      </c>
      <c r="K20" t="s">
        <v>195</v>
      </c>
      <c r="L20">
        <v>1356</v>
      </c>
      <c r="N20">
        <v>1010</v>
      </c>
      <c r="O20" t="s">
        <v>196</v>
      </c>
      <c r="P20" t="s">
        <v>196</v>
      </c>
      <c r="Q20">
        <v>1000</v>
      </c>
      <c r="W20">
        <v>0</v>
      </c>
      <c r="X20">
        <v>811608670</v>
      </c>
      <c r="Y20">
        <f t="shared" si="0"/>
        <v>4.0999999999999999E-4</v>
      </c>
      <c r="AA20">
        <v>1729.99</v>
      </c>
      <c r="AB20">
        <v>0</v>
      </c>
      <c r="AC20">
        <v>0</v>
      </c>
      <c r="AD20">
        <v>0</v>
      </c>
      <c r="AE20">
        <v>226.68</v>
      </c>
      <c r="AF20">
        <v>0</v>
      </c>
      <c r="AG20">
        <v>0</v>
      </c>
      <c r="AH20">
        <v>0</v>
      </c>
      <c r="AI20">
        <v>7.06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4.0999999999999999E-4</v>
      </c>
      <c r="AU20" t="s">
        <v>3</v>
      </c>
      <c r="AV20">
        <v>0</v>
      </c>
      <c r="AW20">
        <v>2</v>
      </c>
      <c r="AX20">
        <v>78723829</v>
      </c>
      <c r="AY20">
        <v>1</v>
      </c>
      <c r="AZ20">
        <v>0</v>
      </c>
      <c r="BA20">
        <v>33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ROUND(Y20*Source!I66,9)</f>
        <v>0</v>
      </c>
      <c r="CY20">
        <f t="shared" si="11"/>
        <v>1729.99</v>
      </c>
      <c r="CZ20">
        <f t="shared" si="12"/>
        <v>226.68</v>
      </c>
      <c r="DA20">
        <f t="shared" si="13"/>
        <v>7.06</v>
      </c>
      <c r="DB20">
        <f t="shared" si="1"/>
        <v>0.09</v>
      </c>
      <c r="DC20">
        <f t="shared" si="2"/>
        <v>0</v>
      </c>
      <c r="DD20" t="s">
        <v>3</v>
      </c>
      <c r="DE20" t="s">
        <v>3</v>
      </c>
      <c r="DF20">
        <f t="shared" si="14"/>
        <v>0</v>
      </c>
      <c r="DG20">
        <f t="shared" si="15"/>
        <v>0</v>
      </c>
      <c r="DH20">
        <f t="shared" si="16"/>
        <v>0</v>
      </c>
      <c r="DI20">
        <f t="shared" si="3"/>
        <v>0</v>
      </c>
      <c r="DJ20">
        <f t="shared" si="17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ROW(Source!A66)</f>
        <v>66</v>
      </c>
      <c r="B21">
        <v>78723582</v>
      </c>
      <c r="C21">
        <v>78723809</v>
      </c>
      <c r="D21">
        <v>75163324</v>
      </c>
      <c r="E21">
        <v>1</v>
      </c>
      <c r="F21">
        <v>1</v>
      </c>
      <c r="G21">
        <v>1077</v>
      </c>
      <c r="H21">
        <v>3</v>
      </c>
      <c r="I21" t="s">
        <v>197</v>
      </c>
      <c r="J21" t="s">
        <v>198</v>
      </c>
      <c r="K21" t="s">
        <v>199</v>
      </c>
      <c r="L21">
        <v>1301</v>
      </c>
      <c r="N21">
        <v>1003</v>
      </c>
      <c r="O21" t="s">
        <v>111</v>
      </c>
      <c r="P21" t="s">
        <v>111</v>
      </c>
      <c r="Q21">
        <v>1</v>
      </c>
      <c r="W21">
        <v>0</v>
      </c>
      <c r="X21">
        <v>-1504670137</v>
      </c>
      <c r="Y21">
        <f t="shared" si="0"/>
        <v>0.96</v>
      </c>
      <c r="AA21">
        <v>5.0999999999999996</v>
      </c>
      <c r="AB21">
        <v>0</v>
      </c>
      <c r="AC21">
        <v>0</v>
      </c>
      <c r="AD21">
        <v>0</v>
      </c>
      <c r="AE21">
        <v>0.7</v>
      </c>
      <c r="AF21">
        <v>0</v>
      </c>
      <c r="AG21">
        <v>0</v>
      </c>
      <c r="AH21">
        <v>0</v>
      </c>
      <c r="AI21">
        <v>6.74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0.96</v>
      </c>
      <c r="AU21" t="s">
        <v>3</v>
      </c>
      <c r="AV21">
        <v>0</v>
      </c>
      <c r="AW21">
        <v>2</v>
      </c>
      <c r="AX21">
        <v>78723830</v>
      </c>
      <c r="AY21">
        <v>1</v>
      </c>
      <c r="AZ21">
        <v>0</v>
      </c>
      <c r="BA21">
        <v>34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ROUND(Y21*Source!I66,9)</f>
        <v>0</v>
      </c>
      <c r="CY21">
        <f t="shared" si="11"/>
        <v>5.0999999999999996</v>
      </c>
      <c r="CZ21">
        <f t="shared" si="12"/>
        <v>0.7</v>
      </c>
      <c r="DA21">
        <f t="shared" si="13"/>
        <v>6.74</v>
      </c>
      <c r="DB21">
        <f t="shared" si="1"/>
        <v>0.67</v>
      </c>
      <c r="DC21">
        <f t="shared" si="2"/>
        <v>0</v>
      </c>
      <c r="DD21" t="s">
        <v>3</v>
      </c>
      <c r="DE21" t="s">
        <v>3</v>
      </c>
      <c r="DF21">
        <f t="shared" si="14"/>
        <v>0</v>
      </c>
      <c r="DG21">
        <f t="shared" si="15"/>
        <v>0</v>
      </c>
      <c r="DH21">
        <f t="shared" si="16"/>
        <v>0</v>
      </c>
      <c r="DI21">
        <f t="shared" si="3"/>
        <v>0</v>
      </c>
      <c r="DJ21">
        <f t="shared" si="17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ROW(Source!A66)</f>
        <v>66</v>
      </c>
      <c r="B22">
        <v>78723582</v>
      </c>
      <c r="C22">
        <v>78723809</v>
      </c>
      <c r="D22">
        <v>75163326</v>
      </c>
      <c r="E22">
        <v>1</v>
      </c>
      <c r="F22">
        <v>1</v>
      </c>
      <c r="G22">
        <v>1077</v>
      </c>
      <c r="H22">
        <v>3</v>
      </c>
      <c r="I22" t="s">
        <v>200</v>
      </c>
      <c r="J22" t="s">
        <v>201</v>
      </c>
      <c r="K22" t="s">
        <v>202</v>
      </c>
      <c r="L22">
        <v>1356</v>
      </c>
      <c r="N22">
        <v>1010</v>
      </c>
      <c r="O22" t="s">
        <v>196</v>
      </c>
      <c r="P22" t="s">
        <v>196</v>
      </c>
      <c r="Q22">
        <v>1000</v>
      </c>
      <c r="W22">
        <v>0</v>
      </c>
      <c r="X22">
        <v>-2136757613</v>
      </c>
      <c r="Y22">
        <f t="shared" si="0"/>
        <v>8.3199999999999993E-3</v>
      </c>
      <c r="AA22">
        <v>229.8</v>
      </c>
      <c r="AB22">
        <v>0</v>
      </c>
      <c r="AC22">
        <v>0</v>
      </c>
      <c r="AD22">
        <v>0</v>
      </c>
      <c r="AE22">
        <v>6.44</v>
      </c>
      <c r="AF22">
        <v>0</v>
      </c>
      <c r="AG22">
        <v>0</v>
      </c>
      <c r="AH22">
        <v>0</v>
      </c>
      <c r="AI22">
        <v>33.01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8.3199999999999993E-3</v>
      </c>
      <c r="AU22" t="s">
        <v>3</v>
      </c>
      <c r="AV22">
        <v>0</v>
      </c>
      <c r="AW22">
        <v>2</v>
      </c>
      <c r="AX22">
        <v>78723831</v>
      </c>
      <c r="AY22">
        <v>1</v>
      </c>
      <c r="AZ22">
        <v>0</v>
      </c>
      <c r="BA22">
        <v>35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ROUND(Y22*Source!I66,9)</f>
        <v>0</v>
      </c>
      <c r="CY22">
        <f t="shared" si="11"/>
        <v>229.8</v>
      </c>
      <c r="CZ22">
        <f t="shared" si="12"/>
        <v>6.44</v>
      </c>
      <c r="DA22">
        <f t="shared" si="13"/>
        <v>33.01</v>
      </c>
      <c r="DB22">
        <f t="shared" si="1"/>
        <v>0.05</v>
      </c>
      <c r="DC22">
        <f t="shared" si="2"/>
        <v>0</v>
      </c>
      <c r="DD22" t="s">
        <v>3</v>
      </c>
      <c r="DE22" t="s">
        <v>3</v>
      </c>
      <c r="DF22">
        <f t="shared" si="14"/>
        <v>0</v>
      </c>
      <c r="DG22">
        <f t="shared" si="15"/>
        <v>0</v>
      </c>
      <c r="DH22">
        <f t="shared" si="16"/>
        <v>0</v>
      </c>
      <c r="DI22">
        <f t="shared" si="3"/>
        <v>0</v>
      </c>
      <c r="DJ22">
        <f t="shared" si="17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ROW(Source!A67)</f>
        <v>67</v>
      </c>
      <c r="B23">
        <v>78723582</v>
      </c>
      <c r="C23">
        <v>78723834</v>
      </c>
      <c r="D23">
        <v>75094012</v>
      </c>
      <c r="E23">
        <v>1077</v>
      </c>
      <c r="F23">
        <v>1</v>
      </c>
      <c r="G23">
        <v>1077</v>
      </c>
      <c r="H23">
        <v>1</v>
      </c>
      <c r="I23" t="s">
        <v>166</v>
      </c>
      <c r="J23" t="s">
        <v>3</v>
      </c>
      <c r="K23" t="s">
        <v>167</v>
      </c>
      <c r="L23">
        <v>1191</v>
      </c>
      <c r="N23">
        <v>1013</v>
      </c>
      <c r="O23" t="s">
        <v>168</v>
      </c>
      <c r="P23" t="s">
        <v>168</v>
      </c>
      <c r="Q23">
        <v>1</v>
      </c>
      <c r="W23">
        <v>0</v>
      </c>
      <c r="X23">
        <v>476480486</v>
      </c>
      <c r="Y23">
        <f t="shared" si="0"/>
        <v>21.8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21.8</v>
      </c>
      <c r="AU23" t="s">
        <v>3</v>
      </c>
      <c r="AV23">
        <v>1</v>
      </c>
      <c r="AW23">
        <v>2</v>
      </c>
      <c r="AX23">
        <v>78723847</v>
      </c>
      <c r="AY23">
        <v>1</v>
      </c>
      <c r="AZ23">
        <v>0</v>
      </c>
      <c r="BA23">
        <v>38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ROUND(AT23*Source!I67*AH23*AL23,2)</f>
        <v>0</v>
      </c>
      <c r="CV23">
        <f>ROUND(Y23*Source!I67,9)</f>
        <v>18.53</v>
      </c>
      <c r="CW23">
        <v>0</v>
      </c>
      <c r="CX23">
        <f>ROUND(Y23*Source!I67,9)</f>
        <v>18.53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15"/>
        <v>0</v>
      </c>
      <c r="DH23">
        <f t="shared" si="16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78723582</v>
      </c>
      <c r="C24">
        <v>78723834</v>
      </c>
      <c r="D24">
        <v>75171515</v>
      </c>
      <c r="E24">
        <v>1</v>
      </c>
      <c r="F24">
        <v>1</v>
      </c>
      <c r="G24">
        <v>1077</v>
      </c>
      <c r="H24">
        <v>2</v>
      </c>
      <c r="I24" t="s">
        <v>169</v>
      </c>
      <c r="J24" t="s">
        <v>170</v>
      </c>
      <c r="K24" t="s">
        <v>171</v>
      </c>
      <c r="L24">
        <v>1368</v>
      </c>
      <c r="N24">
        <v>1011</v>
      </c>
      <c r="O24" t="s">
        <v>172</v>
      </c>
      <c r="P24" t="s">
        <v>172</v>
      </c>
      <c r="Q24">
        <v>1</v>
      </c>
      <c r="W24">
        <v>0</v>
      </c>
      <c r="X24">
        <v>-1563021952</v>
      </c>
      <c r="Y24">
        <f t="shared" si="0"/>
        <v>1.1200000000000001</v>
      </c>
      <c r="AA24">
        <v>0</v>
      </c>
      <c r="AB24">
        <v>1348.64</v>
      </c>
      <c r="AC24">
        <v>643.91999999999996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15.21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1.1200000000000001</v>
      </c>
      <c r="AU24" t="s">
        <v>3</v>
      </c>
      <c r="AV24">
        <v>0</v>
      </c>
      <c r="AW24">
        <v>2</v>
      </c>
      <c r="AX24">
        <v>78723848</v>
      </c>
      <c r="AY24">
        <v>1</v>
      </c>
      <c r="AZ24">
        <v>0</v>
      </c>
      <c r="BA24">
        <v>39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12.014239999999999</v>
      </c>
      <c r="CX24">
        <f>ROUND(Y24*Source!I67,9)</f>
        <v>0.95199999999999996</v>
      </c>
      <c r="CY24">
        <f>AB24</f>
        <v>1348.64</v>
      </c>
      <c r="CZ24">
        <f>AF24</f>
        <v>83.1</v>
      </c>
      <c r="DA24">
        <f>AJ24</f>
        <v>15.21</v>
      </c>
      <c r="DB24">
        <f t="shared" si="1"/>
        <v>93.07</v>
      </c>
      <c r="DC24">
        <f t="shared" si="2"/>
        <v>14.13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1203.28</v>
      </c>
      <c r="DH24">
        <f>ROUND(ROUND(AG24*AK24,2)*CX24,2)</f>
        <v>574.52</v>
      </c>
      <c r="DI24">
        <f t="shared" si="3"/>
        <v>0</v>
      </c>
      <c r="DJ24">
        <f>DG24</f>
        <v>1203.28</v>
      </c>
      <c r="DK24">
        <v>0</v>
      </c>
      <c r="DL24" t="s">
        <v>173</v>
      </c>
      <c r="DM24">
        <v>0</v>
      </c>
      <c r="DN24" t="s">
        <v>168</v>
      </c>
      <c r="DO24">
        <v>12.62</v>
      </c>
    </row>
    <row r="25" spans="1:119" x14ac:dyDescent="0.2">
      <c r="A25">
        <f>ROW(Source!A67)</f>
        <v>67</v>
      </c>
      <c r="B25">
        <v>78723582</v>
      </c>
      <c r="C25">
        <v>78723834</v>
      </c>
      <c r="D25">
        <v>75170851</v>
      </c>
      <c r="E25">
        <v>1</v>
      </c>
      <c r="F25">
        <v>1</v>
      </c>
      <c r="G25">
        <v>1077</v>
      </c>
      <c r="H25">
        <v>2</v>
      </c>
      <c r="I25" t="s">
        <v>174</v>
      </c>
      <c r="J25" t="s">
        <v>175</v>
      </c>
      <c r="K25" t="s">
        <v>176</v>
      </c>
      <c r="L25">
        <v>1368</v>
      </c>
      <c r="N25">
        <v>1011</v>
      </c>
      <c r="O25" t="s">
        <v>172</v>
      </c>
      <c r="P25" t="s">
        <v>172</v>
      </c>
      <c r="Q25">
        <v>1</v>
      </c>
      <c r="W25">
        <v>0</v>
      </c>
      <c r="X25">
        <v>1580679822</v>
      </c>
      <c r="Y25">
        <f t="shared" si="0"/>
        <v>5.03</v>
      </c>
      <c r="AA25">
        <v>0</v>
      </c>
      <c r="AB25">
        <v>6.61</v>
      </c>
      <c r="AC25">
        <v>0</v>
      </c>
      <c r="AD25">
        <v>0</v>
      </c>
      <c r="AE25">
        <v>0</v>
      </c>
      <c r="AF25">
        <v>0.73</v>
      </c>
      <c r="AG25">
        <v>0</v>
      </c>
      <c r="AH25">
        <v>0</v>
      </c>
      <c r="AI25">
        <v>1</v>
      </c>
      <c r="AJ25">
        <v>8.48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5.03</v>
      </c>
      <c r="AU25" t="s">
        <v>3</v>
      </c>
      <c r="AV25">
        <v>0</v>
      </c>
      <c r="AW25">
        <v>2</v>
      </c>
      <c r="AX25">
        <v>78723849</v>
      </c>
      <c r="AY25">
        <v>1</v>
      </c>
      <c r="AZ25">
        <v>0</v>
      </c>
      <c r="BA25">
        <v>40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ROUND(Y25*Source!I67*DO25,9)</f>
        <v>0</v>
      </c>
      <c r="CX25">
        <f>ROUND(Y25*Source!I67,9)</f>
        <v>4.2755000000000001</v>
      </c>
      <c r="CY25">
        <f>AB25</f>
        <v>6.61</v>
      </c>
      <c r="CZ25">
        <f>AF25</f>
        <v>0.73</v>
      </c>
      <c r="DA25">
        <f>AJ25</f>
        <v>8.48</v>
      </c>
      <c r="DB25">
        <f t="shared" si="1"/>
        <v>3.67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26.47</v>
      </c>
      <c r="DH25">
        <f>ROUND(ROUND(AG25*AK25,2)*CX25,2)</f>
        <v>0</v>
      </c>
      <c r="DI25">
        <f t="shared" si="3"/>
        <v>0</v>
      </c>
      <c r="DJ25">
        <f>DG25</f>
        <v>26.47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78723582</v>
      </c>
      <c r="C26">
        <v>78723834</v>
      </c>
      <c r="D26">
        <v>75170887</v>
      </c>
      <c r="E26">
        <v>1</v>
      </c>
      <c r="F26">
        <v>1</v>
      </c>
      <c r="G26">
        <v>1077</v>
      </c>
      <c r="H26">
        <v>2</v>
      </c>
      <c r="I26" t="s">
        <v>177</v>
      </c>
      <c r="J26" t="s">
        <v>178</v>
      </c>
      <c r="K26" t="s">
        <v>179</v>
      </c>
      <c r="L26">
        <v>1368</v>
      </c>
      <c r="N26">
        <v>1011</v>
      </c>
      <c r="O26" t="s">
        <v>172</v>
      </c>
      <c r="P26" t="s">
        <v>172</v>
      </c>
      <c r="Q26">
        <v>1</v>
      </c>
      <c r="W26">
        <v>0</v>
      </c>
      <c r="X26">
        <v>1946558858</v>
      </c>
      <c r="Y26">
        <f t="shared" si="0"/>
        <v>5.03</v>
      </c>
      <c r="AA26">
        <v>0</v>
      </c>
      <c r="AB26">
        <v>39.31</v>
      </c>
      <c r="AC26">
        <v>0</v>
      </c>
      <c r="AD26">
        <v>0</v>
      </c>
      <c r="AE26">
        <v>0</v>
      </c>
      <c r="AF26">
        <v>4</v>
      </c>
      <c r="AG26">
        <v>0</v>
      </c>
      <c r="AH26">
        <v>0</v>
      </c>
      <c r="AI26">
        <v>1</v>
      </c>
      <c r="AJ26">
        <v>9.2100000000000009</v>
      </c>
      <c r="AK26">
        <v>47.82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5.03</v>
      </c>
      <c r="AU26" t="s">
        <v>3</v>
      </c>
      <c r="AV26">
        <v>0</v>
      </c>
      <c r="AW26">
        <v>2</v>
      </c>
      <c r="AX26">
        <v>78723850</v>
      </c>
      <c r="AY26">
        <v>1</v>
      </c>
      <c r="AZ26">
        <v>0</v>
      </c>
      <c r="BA26">
        <v>41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ROUND(Y26*Source!I67*DO26,9)</f>
        <v>0</v>
      </c>
      <c r="CX26">
        <f>ROUND(Y26*Source!I67,9)</f>
        <v>4.2755000000000001</v>
      </c>
      <c r="CY26">
        <f>AB26</f>
        <v>39.31</v>
      </c>
      <c r="CZ26">
        <f>AF26</f>
        <v>4</v>
      </c>
      <c r="DA26">
        <f>AJ26</f>
        <v>9.2100000000000009</v>
      </c>
      <c r="DB26">
        <f t="shared" si="1"/>
        <v>20.12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157.51</v>
      </c>
      <c r="DH26">
        <f>ROUND(ROUND(AG26*AK26,2)*CX26,2)</f>
        <v>0</v>
      </c>
      <c r="DI26">
        <f t="shared" si="3"/>
        <v>0</v>
      </c>
      <c r="DJ26">
        <f>DG26</f>
        <v>157.51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78723582</v>
      </c>
      <c r="C27">
        <v>78723834</v>
      </c>
      <c r="D27">
        <v>75142670</v>
      </c>
      <c r="E27">
        <v>1</v>
      </c>
      <c r="F27">
        <v>1</v>
      </c>
      <c r="G27">
        <v>1077</v>
      </c>
      <c r="H27">
        <v>3</v>
      </c>
      <c r="I27" t="s">
        <v>203</v>
      </c>
      <c r="J27" t="s">
        <v>204</v>
      </c>
      <c r="K27" t="s">
        <v>205</v>
      </c>
      <c r="L27">
        <v>1348</v>
      </c>
      <c r="N27">
        <v>1009</v>
      </c>
      <c r="O27" t="s">
        <v>183</v>
      </c>
      <c r="P27" t="s">
        <v>183</v>
      </c>
      <c r="Q27">
        <v>1000</v>
      </c>
      <c r="W27">
        <v>0</v>
      </c>
      <c r="X27">
        <v>772844722</v>
      </c>
      <c r="Y27">
        <f t="shared" si="0"/>
        <v>1.1E-4</v>
      </c>
      <c r="AA27">
        <v>159477.29999999999</v>
      </c>
      <c r="AB27">
        <v>0</v>
      </c>
      <c r="AC27">
        <v>0</v>
      </c>
      <c r="AD27">
        <v>0</v>
      </c>
      <c r="AE27">
        <v>10651.81</v>
      </c>
      <c r="AF27">
        <v>0</v>
      </c>
      <c r="AG27">
        <v>0</v>
      </c>
      <c r="AH27">
        <v>0</v>
      </c>
      <c r="AI27">
        <v>13.85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1.1E-4</v>
      </c>
      <c r="AU27" t="s">
        <v>3</v>
      </c>
      <c r="AV27">
        <v>0</v>
      </c>
      <c r="AW27">
        <v>2</v>
      </c>
      <c r="AX27">
        <v>78723851</v>
      </c>
      <c r="AY27">
        <v>1</v>
      </c>
      <c r="AZ27">
        <v>0</v>
      </c>
      <c r="BA27">
        <v>42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9.3499999999999996E-5</v>
      </c>
      <c r="CY27">
        <f t="shared" ref="CY27:CY34" si="18">AA27</f>
        <v>159477.29999999999</v>
      </c>
      <c r="CZ27">
        <f t="shared" ref="CZ27:CZ34" si="19">AE27</f>
        <v>10651.81</v>
      </c>
      <c r="DA27">
        <f t="shared" ref="DA27:DA34" si="20">AI27</f>
        <v>13.85</v>
      </c>
      <c r="DB27">
        <f t="shared" si="1"/>
        <v>1.17</v>
      </c>
      <c r="DC27">
        <f t="shared" si="2"/>
        <v>0</v>
      </c>
      <c r="DD27" t="s">
        <v>3</v>
      </c>
      <c r="DE27" t="s">
        <v>3</v>
      </c>
      <c r="DF27">
        <f t="shared" ref="DF27:DF34" si="21">ROUND(ROUND(AE27*AI27,2)*CX27,2)</f>
        <v>13.79</v>
      </c>
      <c r="DG27">
        <f t="shared" ref="DG27:DG35" si="22">ROUND(ROUND(AF27,2)*CX27,2)</f>
        <v>0</v>
      </c>
      <c r="DH27">
        <f t="shared" ref="DH27:DH35" si="23">ROUND(ROUND(AG27,2)*CX27,2)</f>
        <v>0</v>
      </c>
      <c r="DI27">
        <f t="shared" si="3"/>
        <v>0</v>
      </c>
      <c r="DJ27">
        <f t="shared" ref="DJ27:DJ34" si="24">DF27</f>
        <v>13.79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78723582</v>
      </c>
      <c r="C28">
        <v>78723834</v>
      </c>
      <c r="D28">
        <v>75140463</v>
      </c>
      <c r="E28">
        <v>1</v>
      </c>
      <c r="F28">
        <v>1</v>
      </c>
      <c r="G28">
        <v>1077</v>
      </c>
      <c r="H28">
        <v>3</v>
      </c>
      <c r="I28" t="s">
        <v>180</v>
      </c>
      <c r="J28" t="s">
        <v>181</v>
      </c>
      <c r="K28" t="s">
        <v>182</v>
      </c>
      <c r="L28">
        <v>1348</v>
      </c>
      <c r="N28">
        <v>1009</v>
      </c>
      <c r="O28" t="s">
        <v>183</v>
      </c>
      <c r="P28" t="s">
        <v>183</v>
      </c>
      <c r="Q28">
        <v>1000</v>
      </c>
      <c r="W28">
        <v>0</v>
      </c>
      <c r="X28">
        <v>1158088276</v>
      </c>
      <c r="Y28">
        <f t="shared" si="0"/>
        <v>7.2000000000000005E-4</v>
      </c>
      <c r="AA28">
        <v>42778.76</v>
      </c>
      <c r="AB28">
        <v>0</v>
      </c>
      <c r="AC28">
        <v>0</v>
      </c>
      <c r="AD28">
        <v>0</v>
      </c>
      <c r="AE28">
        <v>11242.42</v>
      </c>
      <c r="AF28">
        <v>0</v>
      </c>
      <c r="AG28">
        <v>0</v>
      </c>
      <c r="AH28">
        <v>0</v>
      </c>
      <c r="AI28">
        <v>3.52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7.2000000000000005E-4</v>
      </c>
      <c r="AU28" t="s">
        <v>3</v>
      </c>
      <c r="AV28">
        <v>0</v>
      </c>
      <c r="AW28">
        <v>2</v>
      </c>
      <c r="AX28">
        <v>78723852</v>
      </c>
      <c r="AY28">
        <v>1</v>
      </c>
      <c r="AZ28">
        <v>0</v>
      </c>
      <c r="BA28">
        <v>43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6.1200000000000002E-4</v>
      </c>
      <c r="CY28">
        <f t="shared" si="18"/>
        <v>42778.76</v>
      </c>
      <c r="CZ28">
        <f t="shared" si="19"/>
        <v>11242.42</v>
      </c>
      <c r="DA28">
        <f t="shared" si="20"/>
        <v>3.52</v>
      </c>
      <c r="DB28">
        <f t="shared" si="1"/>
        <v>8.09</v>
      </c>
      <c r="DC28">
        <f t="shared" si="2"/>
        <v>0</v>
      </c>
      <c r="DD28" t="s">
        <v>3</v>
      </c>
      <c r="DE28" t="s">
        <v>3</v>
      </c>
      <c r="DF28">
        <f t="shared" si="21"/>
        <v>24.22</v>
      </c>
      <c r="DG28">
        <f t="shared" si="22"/>
        <v>0</v>
      </c>
      <c r="DH28">
        <f t="shared" si="23"/>
        <v>0</v>
      </c>
      <c r="DI28">
        <f t="shared" si="3"/>
        <v>0</v>
      </c>
      <c r="DJ28">
        <f t="shared" si="24"/>
        <v>24.22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78723582</v>
      </c>
      <c r="C29">
        <v>78723834</v>
      </c>
      <c r="D29">
        <v>75146974</v>
      </c>
      <c r="E29">
        <v>1</v>
      </c>
      <c r="F29">
        <v>1</v>
      </c>
      <c r="G29">
        <v>1077</v>
      </c>
      <c r="H29">
        <v>3</v>
      </c>
      <c r="I29" t="s">
        <v>184</v>
      </c>
      <c r="J29" t="s">
        <v>185</v>
      </c>
      <c r="K29" t="s">
        <v>186</v>
      </c>
      <c r="L29">
        <v>1346</v>
      </c>
      <c r="N29">
        <v>1009</v>
      </c>
      <c r="O29" t="s">
        <v>35</v>
      </c>
      <c r="P29" t="s">
        <v>35</v>
      </c>
      <c r="Q29">
        <v>1</v>
      </c>
      <c r="W29">
        <v>0</v>
      </c>
      <c r="X29">
        <v>-1839488822</v>
      </c>
      <c r="Y29">
        <f t="shared" si="0"/>
        <v>0.62</v>
      </c>
      <c r="AA29">
        <v>212.24</v>
      </c>
      <c r="AB29">
        <v>0</v>
      </c>
      <c r="AC29">
        <v>0</v>
      </c>
      <c r="AD29">
        <v>0</v>
      </c>
      <c r="AE29">
        <v>25.8</v>
      </c>
      <c r="AF29">
        <v>0</v>
      </c>
      <c r="AG29">
        <v>0</v>
      </c>
      <c r="AH29">
        <v>0</v>
      </c>
      <c r="AI29">
        <v>7.61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0.62</v>
      </c>
      <c r="AU29" t="s">
        <v>3</v>
      </c>
      <c r="AV29">
        <v>0</v>
      </c>
      <c r="AW29">
        <v>2</v>
      </c>
      <c r="AX29">
        <v>78723853</v>
      </c>
      <c r="AY29">
        <v>1</v>
      </c>
      <c r="AZ29">
        <v>0</v>
      </c>
      <c r="BA29">
        <v>44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0.52700000000000002</v>
      </c>
      <c r="CY29">
        <f t="shared" si="18"/>
        <v>212.24</v>
      </c>
      <c r="CZ29">
        <f t="shared" si="19"/>
        <v>25.8</v>
      </c>
      <c r="DA29">
        <f t="shared" si="20"/>
        <v>7.61</v>
      </c>
      <c r="DB29">
        <f t="shared" si="1"/>
        <v>16</v>
      </c>
      <c r="DC29">
        <f t="shared" si="2"/>
        <v>0</v>
      </c>
      <c r="DD29" t="s">
        <v>3</v>
      </c>
      <c r="DE29" t="s">
        <v>3</v>
      </c>
      <c r="DF29">
        <f t="shared" si="21"/>
        <v>103.47</v>
      </c>
      <c r="DG29">
        <f t="shared" si="22"/>
        <v>0</v>
      </c>
      <c r="DH29">
        <f t="shared" si="23"/>
        <v>0</v>
      </c>
      <c r="DI29">
        <f t="shared" si="3"/>
        <v>0</v>
      </c>
      <c r="DJ29">
        <f t="shared" si="24"/>
        <v>103.47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78723582</v>
      </c>
      <c r="C30">
        <v>78723834</v>
      </c>
      <c r="D30">
        <v>75140742</v>
      </c>
      <c r="E30">
        <v>1</v>
      </c>
      <c r="F30">
        <v>1</v>
      </c>
      <c r="G30">
        <v>1077</v>
      </c>
      <c r="H30">
        <v>3</v>
      </c>
      <c r="I30" t="s">
        <v>187</v>
      </c>
      <c r="J30" t="s">
        <v>188</v>
      </c>
      <c r="K30" t="s">
        <v>189</v>
      </c>
      <c r="L30">
        <v>1348</v>
      </c>
      <c r="N30">
        <v>1009</v>
      </c>
      <c r="O30" t="s">
        <v>183</v>
      </c>
      <c r="P30" t="s">
        <v>183</v>
      </c>
      <c r="Q30">
        <v>1000</v>
      </c>
      <c r="W30">
        <v>0</v>
      </c>
      <c r="X30">
        <v>1550625063</v>
      </c>
      <c r="Y30">
        <f t="shared" si="0"/>
        <v>2.5000000000000001E-4</v>
      </c>
      <c r="AA30">
        <v>1617949.24</v>
      </c>
      <c r="AB30">
        <v>0</v>
      </c>
      <c r="AC30">
        <v>0</v>
      </c>
      <c r="AD30">
        <v>0</v>
      </c>
      <c r="AE30">
        <v>60966</v>
      </c>
      <c r="AF30">
        <v>0</v>
      </c>
      <c r="AG30">
        <v>0</v>
      </c>
      <c r="AH30">
        <v>0</v>
      </c>
      <c r="AI30">
        <v>24.55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2.5000000000000001E-4</v>
      </c>
      <c r="AU30" t="s">
        <v>3</v>
      </c>
      <c r="AV30">
        <v>0</v>
      </c>
      <c r="AW30">
        <v>2</v>
      </c>
      <c r="AX30">
        <v>78723854</v>
      </c>
      <c r="AY30">
        <v>1</v>
      </c>
      <c r="AZ30">
        <v>0</v>
      </c>
      <c r="BA30">
        <v>45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2.1249999999999999E-4</v>
      </c>
      <c r="CY30">
        <f t="shared" si="18"/>
        <v>1617949.24</v>
      </c>
      <c r="CZ30">
        <f t="shared" si="19"/>
        <v>60966</v>
      </c>
      <c r="DA30">
        <f t="shared" si="20"/>
        <v>24.55</v>
      </c>
      <c r="DB30">
        <f t="shared" si="1"/>
        <v>15.24</v>
      </c>
      <c r="DC30">
        <f t="shared" si="2"/>
        <v>0</v>
      </c>
      <c r="DD30" t="s">
        <v>3</v>
      </c>
      <c r="DE30" t="s">
        <v>3</v>
      </c>
      <c r="DF30">
        <f t="shared" si="21"/>
        <v>318.05</v>
      </c>
      <c r="DG30">
        <f t="shared" si="22"/>
        <v>0</v>
      </c>
      <c r="DH30">
        <f t="shared" si="23"/>
        <v>0</v>
      </c>
      <c r="DI30">
        <f t="shared" si="3"/>
        <v>0</v>
      </c>
      <c r="DJ30">
        <f t="shared" si="24"/>
        <v>318.05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78723582</v>
      </c>
      <c r="C31">
        <v>78723834</v>
      </c>
      <c r="D31">
        <v>75140765</v>
      </c>
      <c r="E31">
        <v>1</v>
      </c>
      <c r="F31">
        <v>1</v>
      </c>
      <c r="G31">
        <v>1077</v>
      </c>
      <c r="H31">
        <v>3</v>
      </c>
      <c r="I31" t="s">
        <v>190</v>
      </c>
      <c r="J31" t="s">
        <v>191</v>
      </c>
      <c r="K31" t="s">
        <v>192</v>
      </c>
      <c r="L31">
        <v>1348</v>
      </c>
      <c r="N31">
        <v>1009</v>
      </c>
      <c r="O31" t="s">
        <v>183</v>
      </c>
      <c r="P31" t="s">
        <v>183</v>
      </c>
      <c r="Q31">
        <v>1000</v>
      </c>
      <c r="W31">
        <v>0</v>
      </c>
      <c r="X31">
        <v>619489811</v>
      </c>
      <c r="Y31">
        <f t="shared" si="0"/>
        <v>1E-4</v>
      </c>
      <c r="AA31">
        <v>84823.88</v>
      </c>
      <c r="AB31">
        <v>0</v>
      </c>
      <c r="AC31">
        <v>0</v>
      </c>
      <c r="AD31">
        <v>0</v>
      </c>
      <c r="AE31">
        <v>7982.5</v>
      </c>
      <c r="AF31">
        <v>0</v>
      </c>
      <c r="AG31">
        <v>0</v>
      </c>
      <c r="AH31">
        <v>0</v>
      </c>
      <c r="AI31">
        <v>9.83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1E-4</v>
      </c>
      <c r="AU31" t="s">
        <v>3</v>
      </c>
      <c r="AV31">
        <v>0</v>
      </c>
      <c r="AW31">
        <v>2</v>
      </c>
      <c r="AX31">
        <v>78723855</v>
      </c>
      <c r="AY31">
        <v>1</v>
      </c>
      <c r="AZ31">
        <v>0</v>
      </c>
      <c r="BA31">
        <v>46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8.5000000000000006E-5</v>
      </c>
      <c r="CY31">
        <f t="shared" si="18"/>
        <v>84823.88</v>
      </c>
      <c r="CZ31">
        <f t="shared" si="19"/>
        <v>7982.5</v>
      </c>
      <c r="DA31">
        <f t="shared" si="20"/>
        <v>9.83</v>
      </c>
      <c r="DB31">
        <f t="shared" si="1"/>
        <v>0.8</v>
      </c>
      <c r="DC31">
        <f t="shared" si="2"/>
        <v>0</v>
      </c>
      <c r="DD31" t="s">
        <v>3</v>
      </c>
      <c r="DE31" t="s">
        <v>3</v>
      </c>
      <c r="DF31">
        <f t="shared" si="21"/>
        <v>6.67</v>
      </c>
      <c r="DG31">
        <f t="shared" si="22"/>
        <v>0</v>
      </c>
      <c r="DH31">
        <f t="shared" si="23"/>
        <v>0</v>
      </c>
      <c r="DI31">
        <f t="shared" si="3"/>
        <v>0</v>
      </c>
      <c r="DJ31">
        <f t="shared" si="24"/>
        <v>6.67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ROW(Source!A67)</f>
        <v>67</v>
      </c>
      <c r="B32">
        <v>78723582</v>
      </c>
      <c r="C32">
        <v>78723834</v>
      </c>
      <c r="D32">
        <v>75163663</v>
      </c>
      <c r="E32">
        <v>1</v>
      </c>
      <c r="F32">
        <v>1</v>
      </c>
      <c r="G32">
        <v>1077</v>
      </c>
      <c r="H32">
        <v>3</v>
      </c>
      <c r="I32" t="s">
        <v>193</v>
      </c>
      <c r="J32" t="s">
        <v>194</v>
      </c>
      <c r="K32" t="s">
        <v>195</v>
      </c>
      <c r="L32">
        <v>1356</v>
      </c>
      <c r="N32">
        <v>1010</v>
      </c>
      <c r="O32" t="s">
        <v>196</v>
      </c>
      <c r="P32" t="s">
        <v>196</v>
      </c>
      <c r="Q32">
        <v>1000</v>
      </c>
      <c r="W32">
        <v>0</v>
      </c>
      <c r="X32">
        <v>811608670</v>
      </c>
      <c r="Y32">
        <f t="shared" si="0"/>
        <v>0.01</v>
      </c>
      <c r="AA32">
        <v>1729.99</v>
      </c>
      <c r="AB32">
        <v>0</v>
      </c>
      <c r="AC32">
        <v>0</v>
      </c>
      <c r="AD32">
        <v>0</v>
      </c>
      <c r="AE32">
        <v>226.68</v>
      </c>
      <c r="AF32">
        <v>0</v>
      </c>
      <c r="AG32">
        <v>0</v>
      </c>
      <c r="AH32">
        <v>0</v>
      </c>
      <c r="AI32">
        <v>7.06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0.01</v>
      </c>
      <c r="AU32" t="s">
        <v>3</v>
      </c>
      <c r="AV32">
        <v>0</v>
      </c>
      <c r="AW32">
        <v>2</v>
      </c>
      <c r="AX32">
        <v>78723856</v>
      </c>
      <c r="AY32">
        <v>1</v>
      </c>
      <c r="AZ32">
        <v>0</v>
      </c>
      <c r="BA32">
        <v>47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ROUND(Y32*Source!I67,9)</f>
        <v>8.5000000000000006E-3</v>
      </c>
      <c r="CY32">
        <f t="shared" si="18"/>
        <v>1729.99</v>
      </c>
      <c r="CZ32">
        <f t="shared" si="19"/>
        <v>226.68</v>
      </c>
      <c r="DA32">
        <f t="shared" si="20"/>
        <v>7.06</v>
      </c>
      <c r="DB32">
        <f t="shared" si="1"/>
        <v>2.27</v>
      </c>
      <c r="DC32">
        <f t="shared" si="2"/>
        <v>0</v>
      </c>
      <c r="DD32" t="s">
        <v>3</v>
      </c>
      <c r="DE32" t="s">
        <v>3</v>
      </c>
      <c r="DF32">
        <f t="shared" si="21"/>
        <v>13.6</v>
      </c>
      <c r="DG32">
        <f t="shared" si="22"/>
        <v>0</v>
      </c>
      <c r="DH32">
        <f t="shared" si="23"/>
        <v>0</v>
      </c>
      <c r="DI32">
        <f t="shared" si="3"/>
        <v>0</v>
      </c>
      <c r="DJ32">
        <f t="shared" si="24"/>
        <v>13.6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ROW(Source!A67)</f>
        <v>67</v>
      </c>
      <c r="B33">
        <v>78723582</v>
      </c>
      <c r="C33">
        <v>78723834</v>
      </c>
      <c r="D33">
        <v>75163324</v>
      </c>
      <c r="E33">
        <v>1</v>
      </c>
      <c r="F33">
        <v>1</v>
      </c>
      <c r="G33">
        <v>1077</v>
      </c>
      <c r="H33">
        <v>3</v>
      </c>
      <c r="I33" t="s">
        <v>197</v>
      </c>
      <c r="J33" t="s">
        <v>198</v>
      </c>
      <c r="K33" t="s">
        <v>199</v>
      </c>
      <c r="L33">
        <v>1301</v>
      </c>
      <c r="N33">
        <v>1003</v>
      </c>
      <c r="O33" t="s">
        <v>111</v>
      </c>
      <c r="P33" t="s">
        <v>111</v>
      </c>
      <c r="Q33">
        <v>1</v>
      </c>
      <c r="W33">
        <v>0</v>
      </c>
      <c r="X33">
        <v>-1504670137</v>
      </c>
      <c r="Y33">
        <f t="shared" ref="Y33:Y64" si="25">AT33</f>
        <v>2.4500000000000002</v>
      </c>
      <c r="AA33">
        <v>5.0999999999999996</v>
      </c>
      <c r="AB33">
        <v>0</v>
      </c>
      <c r="AC33">
        <v>0</v>
      </c>
      <c r="AD33">
        <v>0</v>
      </c>
      <c r="AE33">
        <v>0.7</v>
      </c>
      <c r="AF33">
        <v>0</v>
      </c>
      <c r="AG33">
        <v>0</v>
      </c>
      <c r="AH33">
        <v>0</v>
      </c>
      <c r="AI33">
        <v>6.74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2.4500000000000002</v>
      </c>
      <c r="AU33" t="s">
        <v>3</v>
      </c>
      <c r="AV33">
        <v>0</v>
      </c>
      <c r="AW33">
        <v>2</v>
      </c>
      <c r="AX33">
        <v>78723857</v>
      </c>
      <c r="AY33">
        <v>1</v>
      </c>
      <c r="AZ33">
        <v>0</v>
      </c>
      <c r="BA33">
        <v>48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ROUND(Y33*Source!I67,9)</f>
        <v>2.0825</v>
      </c>
      <c r="CY33">
        <f t="shared" si="18"/>
        <v>5.0999999999999996</v>
      </c>
      <c r="CZ33">
        <f t="shared" si="19"/>
        <v>0.7</v>
      </c>
      <c r="DA33">
        <f t="shared" si="20"/>
        <v>6.74</v>
      </c>
      <c r="DB33">
        <f t="shared" ref="DB33:DB64" si="26">ROUND(ROUND(AT33*CZ33,2),6)</f>
        <v>1.72</v>
      </c>
      <c r="DC33">
        <f t="shared" ref="DC33:DC64" si="27">ROUND(ROUND(AT33*AG33,2),6)</f>
        <v>0</v>
      </c>
      <c r="DD33" t="s">
        <v>3</v>
      </c>
      <c r="DE33" t="s">
        <v>3</v>
      </c>
      <c r="DF33">
        <f t="shared" si="21"/>
        <v>9.83</v>
      </c>
      <c r="DG33">
        <f t="shared" si="22"/>
        <v>0</v>
      </c>
      <c r="DH33">
        <f t="shared" si="23"/>
        <v>0</v>
      </c>
      <c r="DI33">
        <f t="shared" ref="DI33:DI64" si="28">ROUND(ROUND(AH33,2)*CX33,2)</f>
        <v>0</v>
      </c>
      <c r="DJ33">
        <f t="shared" si="24"/>
        <v>9.83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ROW(Source!A67)</f>
        <v>67</v>
      </c>
      <c r="B34">
        <v>78723582</v>
      </c>
      <c r="C34">
        <v>78723834</v>
      </c>
      <c r="D34">
        <v>75163326</v>
      </c>
      <c r="E34">
        <v>1</v>
      </c>
      <c r="F34">
        <v>1</v>
      </c>
      <c r="G34">
        <v>1077</v>
      </c>
      <c r="H34">
        <v>3</v>
      </c>
      <c r="I34" t="s">
        <v>200</v>
      </c>
      <c r="J34" t="s">
        <v>201</v>
      </c>
      <c r="K34" t="s">
        <v>202</v>
      </c>
      <c r="L34">
        <v>1356</v>
      </c>
      <c r="N34">
        <v>1010</v>
      </c>
      <c r="O34" t="s">
        <v>196</v>
      </c>
      <c r="P34" t="s">
        <v>196</v>
      </c>
      <c r="Q34">
        <v>1000</v>
      </c>
      <c r="W34">
        <v>0</v>
      </c>
      <c r="X34">
        <v>-2136757613</v>
      </c>
      <c r="Y34">
        <f t="shared" si="25"/>
        <v>2.0799999999999999E-2</v>
      </c>
      <c r="AA34">
        <v>229.8</v>
      </c>
      <c r="AB34">
        <v>0</v>
      </c>
      <c r="AC34">
        <v>0</v>
      </c>
      <c r="AD34">
        <v>0</v>
      </c>
      <c r="AE34">
        <v>6.44</v>
      </c>
      <c r="AF34">
        <v>0</v>
      </c>
      <c r="AG34">
        <v>0</v>
      </c>
      <c r="AH34">
        <v>0</v>
      </c>
      <c r="AI34">
        <v>33.01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2.0799999999999999E-2</v>
      </c>
      <c r="AU34" t="s">
        <v>3</v>
      </c>
      <c r="AV34">
        <v>0</v>
      </c>
      <c r="AW34">
        <v>2</v>
      </c>
      <c r="AX34">
        <v>78723858</v>
      </c>
      <c r="AY34">
        <v>1</v>
      </c>
      <c r="AZ34">
        <v>0</v>
      </c>
      <c r="BA34">
        <v>49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ROUND(Y34*Source!I67,9)</f>
        <v>1.7680000000000001E-2</v>
      </c>
      <c r="CY34">
        <f t="shared" si="18"/>
        <v>229.8</v>
      </c>
      <c r="CZ34">
        <f t="shared" si="19"/>
        <v>6.44</v>
      </c>
      <c r="DA34">
        <f t="shared" si="20"/>
        <v>33.01</v>
      </c>
      <c r="DB34">
        <f t="shared" si="26"/>
        <v>0.13</v>
      </c>
      <c r="DC34">
        <f t="shared" si="27"/>
        <v>0</v>
      </c>
      <c r="DD34" t="s">
        <v>3</v>
      </c>
      <c r="DE34" t="s">
        <v>3</v>
      </c>
      <c r="DF34">
        <f t="shared" si="21"/>
        <v>3.76</v>
      </c>
      <c r="DG34">
        <f t="shared" si="22"/>
        <v>0</v>
      </c>
      <c r="DH34">
        <f t="shared" si="23"/>
        <v>0</v>
      </c>
      <c r="DI34">
        <f t="shared" si="28"/>
        <v>0</v>
      </c>
      <c r="DJ34">
        <f t="shared" si="24"/>
        <v>3.76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78723582</v>
      </c>
      <c r="C35">
        <v>78723881</v>
      </c>
      <c r="D35">
        <v>75094012</v>
      </c>
      <c r="E35">
        <v>1077</v>
      </c>
      <c r="F35">
        <v>1</v>
      </c>
      <c r="G35">
        <v>1077</v>
      </c>
      <c r="H35">
        <v>1</v>
      </c>
      <c r="I35" t="s">
        <v>166</v>
      </c>
      <c r="J35" t="s">
        <v>3</v>
      </c>
      <c r="K35" t="s">
        <v>167</v>
      </c>
      <c r="L35">
        <v>1191</v>
      </c>
      <c r="N35">
        <v>1013</v>
      </c>
      <c r="O35" t="s">
        <v>168</v>
      </c>
      <c r="P35" t="s">
        <v>168</v>
      </c>
      <c r="Q35">
        <v>1</v>
      </c>
      <c r="W35">
        <v>0</v>
      </c>
      <c r="X35">
        <v>476480486</v>
      </c>
      <c r="Y35">
        <f t="shared" si="25"/>
        <v>8.01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8.01</v>
      </c>
      <c r="AU35" t="s">
        <v>3</v>
      </c>
      <c r="AV35">
        <v>1</v>
      </c>
      <c r="AW35">
        <v>2</v>
      </c>
      <c r="AX35">
        <v>78723893</v>
      </c>
      <c r="AY35">
        <v>1</v>
      </c>
      <c r="AZ35">
        <v>6144</v>
      </c>
      <c r="BA35">
        <v>65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ROUND(AT35*Source!I75*AH35*AL35,2)</f>
        <v>0</v>
      </c>
      <c r="CV35">
        <f>ROUND(Y35*Source!I75,9)</f>
        <v>0.80100000000000005</v>
      </c>
      <c r="CW35">
        <v>0</v>
      </c>
      <c r="CX35">
        <f>ROUND(Y35*Source!I75,9)</f>
        <v>0.80100000000000005</v>
      </c>
      <c r="CY35">
        <f>AD35</f>
        <v>0</v>
      </c>
      <c r="CZ35">
        <f>AH35</f>
        <v>0</v>
      </c>
      <c r="DA35">
        <f>AL35</f>
        <v>1</v>
      </c>
      <c r="DB35">
        <f t="shared" si="26"/>
        <v>0</v>
      </c>
      <c r="DC35">
        <f t="shared" si="27"/>
        <v>0</v>
      </c>
      <c r="DD35" t="s">
        <v>3</v>
      </c>
      <c r="DE35" t="s">
        <v>3</v>
      </c>
      <c r="DF35">
        <f>ROUND(ROUND(AE35,2)*CX35,2)</f>
        <v>0</v>
      </c>
      <c r="DG35">
        <f t="shared" si="22"/>
        <v>0</v>
      </c>
      <c r="DH35">
        <f t="shared" si="23"/>
        <v>0</v>
      </c>
      <c r="DI35">
        <f t="shared" si="28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78723582</v>
      </c>
      <c r="C36">
        <v>78723881</v>
      </c>
      <c r="D36">
        <v>75171515</v>
      </c>
      <c r="E36">
        <v>1</v>
      </c>
      <c r="F36">
        <v>1</v>
      </c>
      <c r="G36">
        <v>1077</v>
      </c>
      <c r="H36">
        <v>2</v>
      </c>
      <c r="I36" t="s">
        <v>169</v>
      </c>
      <c r="J36" t="s">
        <v>170</v>
      </c>
      <c r="K36" t="s">
        <v>171</v>
      </c>
      <c r="L36">
        <v>1368</v>
      </c>
      <c r="N36">
        <v>1011</v>
      </c>
      <c r="O36" t="s">
        <v>172</v>
      </c>
      <c r="P36" t="s">
        <v>172</v>
      </c>
      <c r="Q36">
        <v>1</v>
      </c>
      <c r="W36">
        <v>0</v>
      </c>
      <c r="X36">
        <v>-1563021952</v>
      </c>
      <c r="Y36">
        <f t="shared" si="25"/>
        <v>1.06</v>
      </c>
      <c r="AA36">
        <v>0</v>
      </c>
      <c r="AB36">
        <v>1348.64</v>
      </c>
      <c r="AC36">
        <v>643.91999999999996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15.21</v>
      </c>
      <c r="AK36">
        <v>47.82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1.06</v>
      </c>
      <c r="AU36" t="s">
        <v>3</v>
      </c>
      <c r="AV36">
        <v>0</v>
      </c>
      <c r="AW36">
        <v>2</v>
      </c>
      <c r="AX36">
        <v>78723894</v>
      </c>
      <c r="AY36">
        <v>1</v>
      </c>
      <c r="AZ36">
        <v>6144</v>
      </c>
      <c r="BA36">
        <v>66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ROUND(Y36*Source!I75*DO36,9)</f>
        <v>1.33772</v>
      </c>
      <c r="CX36">
        <f>ROUND(Y36*Source!I75,9)</f>
        <v>0.106</v>
      </c>
      <c r="CY36">
        <f>AB36</f>
        <v>1348.64</v>
      </c>
      <c r="CZ36">
        <f>AF36</f>
        <v>83.1</v>
      </c>
      <c r="DA36">
        <f>AJ36</f>
        <v>15.21</v>
      </c>
      <c r="DB36">
        <f t="shared" si="26"/>
        <v>88.09</v>
      </c>
      <c r="DC36">
        <f t="shared" si="27"/>
        <v>13.38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133.97999999999999</v>
      </c>
      <c r="DH36">
        <f>ROUND(ROUND(AG36*AK36,2)*CX36,2)</f>
        <v>63.97</v>
      </c>
      <c r="DI36">
        <f t="shared" si="28"/>
        <v>0</v>
      </c>
      <c r="DJ36">
        <f>DG36</f>
        <v>133.97999999999999</v>
      </c>
      <c r="DK36">
        <v>0</v>
      </c>
      <c r="DL36" t="s">
        <v>173</v>
      </c>
      <c r="DM36">
        <v>0</v>
      </c>
      <c r="DN36" t="s">
        <v>168</v>
      </c>
      <c r="DO36">
        <v>12.62</v>
      </c>
    </row>
    <row r="37" spans="1:119" x14ac:dyDescent="0.2">
      <c r="A37">
        <f>ROW(Source!A75)</f>
        <v>75</v>
      </c>
      <c r="B37">
        <v>78723582</v>
      </c>
      <c r="C37">
        <v>78723881</v>
      </c>
      <c r="D37">
        <v>75170841</v>
      </c>
      <c r="E37">
        <v>1</v>
      </c>
      <c r="F37">
        <v>1</v>
      </c>
      <c r="G37">
        <v>1077</v>
      </c>
      <c r="H37">
        <v>2</v>
      </c>
      <c r="I37" t="s">
        <v>206</v>
      </c>
      <c r="J37" t="s">
        <v>207</v>
      </c>
      <c r="K37" t="s">
        <v>208</v>
      </c>
      <c r="L37">
        <v>1368</v>
      </c>
      <c r="N37">
        <v>1011</v>
      </c>
      <c r="O37" t="s">
        <v>172</v>
      </c>
      <c r="P37" t="s">
        <v>172</v>
      </c>
      <c r="Q37">
        <v>1</v>
      </c>
      <c r="W37">
        <v>0</v>
      </c>
      <c r="X37">
        <v>-268269632</v>
      </c>
      <c r="Y37">
        <f t="shared" si="25"/>
        <v>1.77</v>
      </c>
      <c r="AA37">
        <v>0</v>
      </c>
      <c r="AB37">
        <v>22.07</v>
      </c>
      <c r="AC37">
        <v>0</v>
      </c>
      <c r="AD37">
        <v>0</v>
      </c>
      <c r="AE37">
        <v>0</v>
      </c>
      <c r="AF37">
        <v>2.27</v>
      </c>
      <c r="AG37">
        <v>0</v>
      </c>
      <c r="AH37">
        <v>0</v>
      </c>
      <c r="AI37">
        <v>1</v>
      </c>
      <c r="AJ37">
        <v>9.11</v>
      </c>
      <c r="AK37">
        <v>47.82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1.77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ROUND(Y37*Source!I75*DO37,9)</f>
        <v>0</v>
      </c>
      <c r="CX37">
        <f>ROUND(Y37*Source!I75,9)</f>
        <v>0.17699999999999999</v>
      </c>
      <c r="CY37">
        <f>AB37</f>
        <v>22.07</v>
      </c>
      <c r="CZ37">
        <f>AF37</f>
        <v>2.27</v>
      </c>
      <c r="DA37">
        <f>AJ37</f>
        <v>9.11</v>
      </c>
      <c r="DB37">
        <f t="shared" si="26"/>
        <v>4.0199999999999996</v>
      </c>
      <c r="DC37">
        <f t="shared" si="27"/>
        <v>0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3.66</v>
      </c>
      <c r="DH37">
        <f>ROUND(ROUND(AG37*AK37,2)*CX37,2)</f>
        <v>0</v>
      </c>
      <c r="DI37">
        <f t="shared" si="28"/>
        <v>0</v>
      </c>
      <c r="DJ37">
        <f>DG37</f>
        <v>3.66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ROW(Source!A75)</f>
        <v>75</v>
      </c>
      <c r="B38">
        <v>78723582</v>
      </c>
      <c r="C38">
        <v>78723881</v>
      </c>
      <c r="D38">
        <v>75170851</v>
      </c>
      <c r="E38">
        <v>1</v>
      </c>
      <c r="F38">
        <v>1</v>
      </c>
      <c r="G38">
        <v>1077</v>
      </c>
      <c r="H38">
        <v>2</v>
      </c>
      <c r="I38" t="s">
        <v>174</v>
      </c>
      <c r="J38" t="s">
        <v>175</v>
      </c>
      <c r="K38" t="s">
        <v>176</v>
      </c>
      <c r="L38">
        <v>1368</v>
      </c>
      <c r="N38">
        <v>1011</v>
      </c>
      <c r="O38" t="s">
        <v>172</v>
      </c>
      <c r="P38" t="s">
        <v>172</v>
      </c>
      <c r="Q38">
        <v>1</v>
      </c>
      <c r="W38">
        <v>0</v>
      </c>
      <c r="X38">
        <v>1580679822</v>
      </c>
      <c r="Y38">
        <f t="shared" si="25"/>
        <v>1.77</v>
      </c>
      <c r="AA38">
        <v>0</v>
      </c>
      <c r="AB38">
        <v>6.61</v>
      </c>
      <c r="AC38">
        <v>0</v>
      </c>
      <c r="AD38">
        <v>0</v>
      </c>
      <c r="AE38">
        <v>0</v>
      </c>
      <c r="AF38">
        <v>0.73</v>
      </c>
      <c r="AG38">
        <v>0</v>
      </c>
      <c r="AH38">
        <v>0</v>
      </c>
      <c r="AI38">
        <v>1</v>
      </c>
      <c r="AJ38">
        <v>8.48</v>
      </c>
      <c r="AK38">
        <v>47.82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1.77</v>
      </c>
      <c r="AU38" t="s">
        <v>3</v>
      </c>
      <c r="AV38">
        <v>0</v>
      </c>
      <c r="AW38">
        <v>2</v>
      </c>
      <c r="AX38">
        <v>78723895</v>
      </c>
      <c r="AY38">
        <v>1</v>
      </c>
      <c r="AZ38">
        <v>6144</v>
      </c>
      <c r="BA38">
        <v>67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ROUND(Y38*Source!I75*DO38,9)</f>
        <v>0</v>
      </c>
      <c r="CX38">
        <f>ROUND(Y38*Source!I75,9)</f>
        <v>0.17699999999999999</v>
      </c>
      <c r="CY38">
        <f>AB38</f>
        <v>6.61</v>
      </c>
      <c r="CZ38">
        <f>AF38</f>
        <v>0.73</v>
      </c>
      <c r="DA38">
        <f>AJ38</f>
        <v>8.48</v>
      </c>
      <c r="DB38">
        <f t="shared" si="26"/>
        <v>1.29</v>
      </c>
      <c r="DC38">
        <f t="shared" si="27"/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1.1000000000000001</v>
      </c>
      <c r="DH38">
        <f>ROUND(ROUND(AG38*AK38,2)*CX38,2)</f>
        <v>0</v>
      </c>
      <c r="DI38">
        <f t="shared" si="28"/>
        <v>0</v>
      </c>
      <c r="DJ38">
        <f>DG38</f>
        <v>1.1000000000000001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78723582</v>
      </c>
      <c r="C39">
        <v>78723881</v>
      </c>
      <c r="D39">
        <v>75140463</v>
      </c>
      <c r="E39">
        <v>1</v>
      </c>
      <c r="F39">
        <v>1</v>
      </c>
      <c r="G39">
        <v>1077</v>
      </c>
      <c r="H39">
        <v>3</v>
      </c>
      <c r="I39" t="s">
        <v>180</v>
      </c>
      <c r="J39" t="s">
        <v>181</v>
      </c>
      <c r="K39" t="s">
        <v>182</v>
      </c>
      <c r="L39">
        <v>1348</v>
      </c>
      <c r="N39">
        <v>1009</v>
      </c>
      <c r="O39" t="s">
        <v>183</v>
      </c>
      <c r="P39" t="s">
        <v>183</v>
      </c>
      <c r="Q39">
        <v>1000</v>
      </c>
      <c r="W39">
        <v>0</v>
      </c>
      <c r="X39">
        <v>1158088276</v>
      </c>
      <c r="Y39">
        <f t="shared" si="25"/>
        <v>6.0000000000000002E-5</v>
      </c>
      <c r="AA39">
        <v>42778.76</v>
      </c>
      <c r="AB39">
        <v>0</v>
      </c>
      <c r="AC39">
        <v>0</v>
      </c>
      <c r="AD39">
        <v>0</v>
      </c>
      <c r="AE39">
        <v>11242.42</v>
      </c>
      <c r="AF39">
        <v>0</v>
      </c>
      <c r="AG39">
        <v>0</v>
      </c>
      <c r="AH39">
        <v>0</v>
      </c>
      <c r="AI39">
        <v>3.52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6.0000000000000002E-5</v>
      </c>
      <c r="AU39" t="s">
        <v>3</v>
      </c>
      <c r="AV39">
        <v>0</v>
      </c>
      <c r="AW39">
        <v>2</v>
      </c>
      <c r="AX39">
        <v>78723897</v>
      </c>
      <c r="AY39">
        <v>1</v>
      </c>
      <c r="AZ39">
        <v>0</v>
      </c>
      <c r="BA39">
        <v>69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ROUND(Y39*Source!I75,9)</f>
        <v>6.0000000000000002E-6</v>
      </c>
      <c r="CY39">
        <f t="shared" ref="CY39:CY45" si="29">AA39</f>
        <v>42778.76</v>
      </c>
      <c r="CZ39">
        <f t="shared" ref="CZ39:CZ45" si="30">AE39</f>
        <v>11242.42</v>
      </c>
      <c r="DA39">
        <f t="shared" ref="DA39:DA45" si="31">AI39</f>
        <v>3.52</v>
      </c>
      <c r="DB39">
        <f t="shared" si="26"/>
        <v>0.67</v>
      </c>
      <c r="DC39">
        <f t="shared" si="27"/>
        <v>0</v>
      </c>
      <c r="DD39" t="s">
        <v>3</v>
      </c>
      <c r="DE39" t="s">
        <v>3</v>
      </c>
      <c r="DF39">
        <f t="shared" ref="DF39:DF45" si="32">ROUND(ROUND(AE39*AI39,2)*CX39,2)</f>
        <v>0.24</v>
      </c>
      <c r="DG39">
        <f t="shared" ref="DG39:DG46" si="33">ROUND(ROUND(AF39,2)*CX39,2)</f>
        <v>0</v>
      </c>
      <c r="DH39">
        <f t="shared" ref="DH39:DH46" si="34">ROUND(ROUND(AG39,2)*CX39,2)</f>
        <v>0</v>
      </c>
      <c r="DI39">
        <f t="shared" si="28"/>
        <v>0</v>
      </c>
      <c r="DJ39">
        <f t="shared" ref="DJ39:DJ45" si="35">DF39</f>
        <v>0.24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78723582</v>
      </c>
      <c r="C40">
        <v>78723881</v>
      </c>
      <c r="D40">
        <v>75146974</v>
      </c>
      <c r="E40">
        <v>1</v>
      </c>
      <c r="F40">
        <v>1</v>
      </c>
      <c r="G40">
        <v>1077</v>
      </c>
      <c r="H40">
        <v>3</v>
      </c>
      <c r="I40" t="s">
        <v>184</v>
      </c>
      <c r="J40" t="s">
        <v>185</v>
      </c>
      <c r="K40" t="s">
        <v>186</v>
      </c>
      <c r="L40">
        <v>1346</v>
      </c>
      <c r="N40">
        <v>1009</v>
      </c>
      <c r="O40" t="s">
        <v>35</v>
      </c>
      <c r="P40" t="s">
        <v>35</v>
      </c>
      <c r="Q40">
        <v>1</v>
      </c>
      <c r="W40">
        <v>0</v>
      </c>
      <c r="X40">
        <v>-1839488822</v>
      </c>
      <c r="Y40">
        <f t="shared" si="25"/>
        <v>0.8</v>
      </c>
      <c r="AA40">
        <v>212.24</v>
      </c>
      <c r="AB40">
        <v>0</v>
      </c>
      <c r="AC40">
        <v>0</v>
      </c>
      <c r="AD40">
        <v>0</v>
      </c>
      <c r="AE40">
        <v>25.8</v>
      </c>
      <c r="AF40">
        <v>0</v>
      </c>
      <c r="AG40">
        <v>0</v>
      </c>
      <c r="AH40">
        <v>0</v>
      </c>
      <c r="AI40">
        <v>7.61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</v>
      </c>
      <c r="AU40" t="s">
        <v>3</v>
      </c>
      <c r="AV40">
        <v>0</v>
      </c>
      <c r="AW40">
        <v>2</v>
      </c>
      <c r="AX40">
        <v>78723898</v>
      </c>
      <c r="AY40">
        <v>1</v>
      </c>
      <c r="AZ40">
        <v>0</v>
      </c>
      <c r="BA40">
        <v>70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ROUND(Y40*Source!I75,9)</f>
        <v>0.08</v>
      </c>
      <c r="CY40">
        <f t="shared" si="29"/>
        <v>212.24</v>
      </c>
      <c r="CZ40">
        <f t="shared" si="30"/>
        <v>25.8</v>
      </c>
      <c r="DA40">
        <f t="shared" si="31"/>
        <v>7.61</v>
      </c>
      <c r="DB40">
        <f t="shared" si="26"/>
        <v>20.64</v>
      </c>
      <c r="DC40">
        <f t="shared" si="27"/>
        <v>0</v>
      </c>
      <c r="DD40" t="s">
        <v>3</v>
      </c>
      <c r="DE40" t="s">
        <v>3</v>
      </c>
      <c r="DF40">
        <f t="shared" si="32"/>
        <v>15.71</v>
      </c>
      <c r="DG40">
        <f t="shared" si="33"/>
        <v>0</v>
      </c>
      <c r="DH40">
        <f t="shared" si="34"/>
        <v>0</v>
      </c>
      <c r="DI40">
        <f t="shared" si="28"/>
        <v>0</v>
      </c>
      <c r="DJ40">
        <f t="shared" si="35"/>
        <v>15.71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78723582</v>
      </c>
      <c r="C41">
        <v>78723881</v>
      </c>
      <c r="D41">
        <v>75140742</v>
      </c>
      <c r="E41">
        <v>1</v>
      </c>
      <c r="F41">
        <v>1</v>
      </c>
      <c r="G41">
        <v>1077</v>
      </c>
      <c r="H41">
        <v>3</v>
      </c>
      <c r="I41" t="s">
        <v>187</v>
      </c>
      <c r="J41" t="s">
        <v>188</v>
      </c>
      <c r="K41" t="s">
        <v>189</v>
      </c>
      <c r="L41">
        <v>1348</v>
      </c>
      <c r="N41">
        <v>1009</v>
      </c>
      <c r="O41" t="s">
        <v>183</v>
      </c>
      <c r="P41" t="s">
        <v>183</v>
      </c>
      <c r="Q41">
        <v>1000</v>
      </c>
      <c r="W41">
        <v>0</v>
      </c>
      <c r="X41">
        <v>1550625063</v>
      </c>
      <c r="Y41">
        <f t="shared" si="25"/>
        <v>5.0000000000000001E-4</v>
      </c>
      <c r="AA41">
        <v>1617949.24</v>
      </c>
      <c r="AB41">
        <v>0</v>
      </c>
      <c r="AC41">
        <v>0</v>
      </c>
      <c r="AD41">
        <v>0</v>
      </c>
      <c r="AE41">
        <v>60966</v>
      </c>
      <c r="AF41">
        <v>0</v>
      </c>
      <c r="AG41">
        <v>0</v>
      </c>
      <c r="AH41">
        <v>0</v>
      </c>
      <c r="AI41">
        <v>24.55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5.0000000000000001E-4</v>
      </c>
      <c r="AU41" t="s">
        <v>3</v>
      </c>
      <c r="AV41">
        <v>0</v>
      </c>
      <c r="AW41">
        <v>2</v>
      </c>
      <c r="AX41">
        <v>78723899</v>
      </c>
      <c r="AY41">
        <v>1</v>
      </c>
      <c r="AZ41">
        <v>0</v>
      </c>
      <c r="BA41">
        <v>71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ROUND(Y41*Source!I75,9)</f>
        <v>5.0000000000000002E-5</v>
      </c>
      <c r="CY41">
        <f t="shared" si="29"/>
        <v>1617949.24</v>
      </c>
      <c r="CZ41">
        <f t="shared" si="30"/>
        <v>60966</v>
      </c>
      <c r="DA41">
        <f t="shared" si="31"/>
        <v>24.55</v>
      </c>
      <c r="DB41">
        <f t="shared" si="26"/>
        <v>30.48</v>
      </c>
      <c r="DC41">
        <f t="shared" si="27"/>
        <v>0</v>
      </c>
      <c r="DD41" t="s">
        <v>3</v>
      </c>
      <c r="DE41" t="s">
        <v>3</v>
      </c>
      <c r="DF41">
        <f t="shared" si="32"/>
        <v>74.84</v>
      </c>
      <c r="DG41">
        <f t="shared" si="33"/>
        <v>0</v>
      </c>
      <c r="DH41">
        <f t="shared" si="34"/>
        <v>0</v>
      </c>
      <c r="DI41">
        <f t="shared" si="28"/>
        <v>0</v>
      </c>
      <c r="DJ41">
        <f t="shared" si="35"/>
        <v>74.84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78723582</v>
      </c>
      <c r="C42">
        <v>78723881</v>
      </c>
      <c r="D42">
        <v>75140765</v>
      </c>
      <c r="E42">
        <v>1</v>
      </c>
      <c r="F42">
        <v>1</v>
      </c>
      <c r="G42">
        <v>1077</v>
      </c>
      <c r="H42">
        <v>3</v>
      </c>
      <c r="I42" t="s">
        <v>190</v>
      </c>
      <c r="J42" t="s">
        <v>191</v>
      </c>
      <c r="K42" t="s">
        <v>192</v>
      </c>
      <c r="L42">
        <v>1348</v>
      </c>
      <c r="N42">
        <v>1009</v>
      </c>
      <c r="O42" t="s">
        <v>183</v>
      </c>
      <c r="P42" t="s">
        <v>183</v>
      </c>
      <c r="Q42">
        <v>1000</v>
      </c>
      <c r="W42">
        <v>0</v>
      </c>
      <c r="X42">
        <v>619489811</v>
      </c>
      <c r="Y42">
        <f t="shared" si="25"/>
        <v>4.0000000000000003E-5</v>
      </c>
      <c r="AA42">
        <v>84823.88</v>
      </c>
      <c r="AB42">
        <v>0</v>
      </c>
      <c r="AC42">
        <v>0</v>
      </c>
      <c r="AD42">
        <v>0</v>
      </c>
      <c r="AE42">
        <v>7982.5</v>
      </c>
      <c r="AF42">
        <v>0</v>
      </c>
      <c r="AG42">
        <v>0</v>
      </c>
      <c r="AH42">
        <v>0</v>
      </c>
      <c r="AI42">
        <v>9.83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4.0000000000000003E-5</v>
      </c>
      <c r="AU42" t="s">
        <v>3</v>
      </c>
      <c r="AV42">
        <v>0</v>
      </c>
      <c r="AW42">
        <v>2</v>
      </c>
      <c r="AX42">
        <v>78723900</v>
      </c>
      <c r="AY42">
        <v>1</v>
      </c>
      <c r="AZ42">
        <v>0</v>
      </c>
      <c r="BA42">
        <v>72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ROUND(Y42*Source!I75,9)</f>
        <v>3.9999999999999998E-6</v>
      </c>
      <c r="CY42">
        <f t="shared" si="29"/>
        <v>84823.88</v>
      </c>
      <c r="CZ42">
        <f t="shared" si="30"/>
        <v>7982.5</v>
      </c>
      <c r="DA42">
        <f t="shared" si="31"/>
        <v>9.83</v>
      </c>
      <c r="DB42">
        <f t="shared" si="26"/>
        <v>0.32</v>
      </c>
      <c r="DC42">
        <f t="shared" si="27"/>
        <v>0</v>
      </c>
      <c r="DD42" t="s">
        <v>3</v>
      </c>
      <c r="DE42" t="s">
        <v>3</v>
      </c>
      <c r="DF42">
        <f t="shared" si="32"/>
        <v>0.31</v>
      </c>
      <c r="DG42">
        <f t="shared" si="33"/>
        <v>0</v>
      </c>
      <c r="DH42">
        <f t="shared" si="34"/>
        <v>0</v>
      </c>
      <c r="DI42">
        <f t="shared" si="28"/>
        <v>0</v>
      </c>
      <c r="DJ42">
        <f t="shared" si="35"/>
        <v>0.31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78723582</v>
      </c>
      <c r="C43">
        <v>78723881</v>
      </c>
      <c r="D43">
        <v>75163663</v>
      </c>
      <c r="E43">
        <v>1</v>
      </c>
      <c r="F43">
        <v>1</v>
      </c>
      <c r="G43">
        <v>1077</v>
      </c>
      <c r="H43">
        <v>3</v>
      </c>
      <c r="I43" t="s">
        <v>193</v>
      </c>
      <c r="J43" t="s">
        <v>194</v>
      </c>
      <c r="K43" t="s">
        <v>195</v>
      </c>
      <c r="L43">
        <v>1356</v>
      </c>
      <c r="N43">
        <v>1010</v>
      </c>
      <c r="O43" t="s">
        <v>196</v>
      </c>
      <c r="P43" t="s">
        <v>196</v>
      </c>
      <c r="Q43">
        <v>1000</v>
      </c>
      <c r="W43">
        <v>0</v>
      </c>
      <c r="X43">
        <v>811608670</v>
      </c>
      <c r="Y43">
        <f t="shared" si="25"/>
        <v>4.0000000000000001E-3</v>
      </c>
      <c r="AA43">
        <v>1729.99</v>
      </c>
      <c r="AB43">
        <v>0</v>
      </c>
      <c r="AC43">
        <v>0</v>
      </c>
      <c r="AD43">
        <v>0</v>
      </c>
      <c r="AE43">
        <v>226.68</v>
      </c>
      <c r="AF43">
        <v>0</v>
      </c>
      <c r="AG43">
        <v>0</v>
      </c>
      <c r="AH43">
        <v>0</v>
      </c>
      <c r="AI43">
        <v>7.06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4.0000000000000001E-3</v>
      </c>
      <c r="AU43" t="s">
        <v>3</v>
      </c>
      <c r="AV43">
        <v>0</v>
      </c>
      <c r="AW43">
        <v>2</v>
      </c>
      <c r="AX43">
        <v>78723901</v>
      </c>
      <c r="AY43">
        <v>1</v>
      </c>
      <c r="AZ43">
        <v>0</v>
      </c>
      <c r="BA43">
        <v>73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ROUND(Y43*Source!I75,9)</f>
        <v>4.0000000000000002E-4</v>
      </c>
      <c r="CY43">
        <f t="shared" si="29"/>
        <v>1729.99</v>
      </c>
      <c r="CZ43">
        <f t="shared" si="30"/>
        <v>226.68</v>
      </c>
      <c r="DA43">
        <f t="shared" si="31"/>
        <v>7.06</v>
      </c>
      <c r="DB43">
        <f t="shared" si="26"/>
        <v>0.91</v>
      </c>
      <c r="DC43">
        <f t="shared" si="27"/>
        <v>0</v>
      </c>
      <c r="DD43" t="s">
        <v>3</v>
      </c>
      <c r="DE43" t="s">
        <v>3</v>
      </c>
      <c r="DF43">
        <f t="shared" si="32"/>
        <v>0.64</v>
      </c>
      <c r="DG43">
        <f t="shared" si="33"/>
        <v>0</v>
      </c>
      <c r="DH43">
        <f t="shared" si="34"/>
        <v>0</v>
      </c>
      <c r="DI43">
        <f t="shared" si="28"/>
        <v>0</v>
      </c>
      <c r="DJ43">
        <f t="shared" si="35"/>
        <v>0.64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ROW(Source!A75)</f>
        <v>75</v>
      </c>
      <c r="B44">
        <v>78723582</v>
      </c>
      <c r="C44">
        <v>78723881</v>
      </c>
      <c r="D44">
        <v>75163324</v>
      </c>
      <c r="E44">
        <v>1</v>
      </c>
      <c r="F44">
        <v>1</v>
      </c>
      <c r="G44">
        <v>1077</v>
      </c>
      <c r="H44">
        <v>3</v>
      </c>
      <c r="I44" t="s">
        <v>197</v>
      </c>
      <c r="J44" t="s">
        <v>198</v>
      </c>
      <c r="K44" t="s">
        <v>199</v>
      </c>
      <c r="L44">
        <v>1301</v>
      </c>
      <c r="N44">
        <v>1003</v>
      </c>
      <c r="O44" t="s">
        <v>111</v>
      </c>
      <c r="P44" t="s">
        <v>111</v>
      </c>
      <c r="Q44">
        <v>1</v>
      </c>
      <c r="W44">
        <v>0</v>
      </c>
      <c r="X44">
        <v>-1504670137</v>
      </c>
      <c r="Y44">
        <f t="shared" si="25"/>
        <v>0.96</v>
      </c>
      <c r="AA44">
        <v>5.0999999999999996</v>
      </c>
      <c r="AB44">
        <v>0</v>
      </c>
      <c r="AC44">
        <v>0</v>
      </c>
      <c r="AD44">
        <v>0</v>
      </c>
      <c r="AE44">
        <v>0.7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0.96</v>
      </c>
      <c r="AU44" t="s">
        <v>3</v>
      </c>
      <c r="AV44">
        <v>0</v>
      </c>
      <c r="AW44">
        <v>2</v>
      </c>
      <c r="AX44">
        <v>78723902</v>
      </c>
      <c r="AY44">
        <v>1</v>
      </c>
      <c r="AZ44">
        <v>0</v>
      </c>
      <c r="BA44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ROUND(Y44*Source!I75,9)</f>
        <v>9.6000000000000002E-2</v>
      </c>
      <c r="CY44">
        <f t="shared" si="29"/>
        <v>5.0999999999999996</v>
      </c>
      <c r="CZ44">
        <f t="shared" si="30"/>
        <v>0.7</v>
      </c>
      <c r="DA44">
        <f t="shared" si="31"/>
        <v>6.74</v>
      </c>
      <c r="DB44">
        <f t="shared" si="26"/>
        <v>0.67</v>
      </c>
      <c r="DC44">
        <f t="shared" si="27"/>
        <v>0</v>
      </c>
      <c r="DD44" t="s">
        <v>3</v>
      </c>
      <c r="DE44" t="s">
        <v>3</v>
      </c>
      <c r="DF44">
        <f t="shared" si="32"/>
        <v>0.45</v>
      </c>
      <c r="DG44">
        <f t="shared" si="33"/>
        <v>0</v>
      </c>
      <c r="DH44">
        <f t="shared" si="34"/>
        <v>0</v>
      </c>
      <c r="DI44">
        <f t="shared" si="28"/>
        <v>0</v>
      </c>
      <c r="DJ44">
        <f t="shared" si="35"/>
        <v>0.45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ROW(Source!A75)</f>
        <v>75</v>
      </c>
      <c r="B45">
        <v>78723582</v>
      </c>
      <c r="C45">
        <v>78723881</v>
      </c>
      <c r="D45">
        <v>75163326</v>
      </c>
      <c r="E45">
        <v>1</v>
      </c>
      <c r="F45">
        <v>1</v>
      </c>
      <c r="G45">
        <v>1077</v>
      </c>
      <c r="H45">
        <v>3</v>
      </c>
      <c r="I45" t="s">
        <v>200</v>
      </c>
      <c r="J45" t="s">
        <v>201</v>
      </c>
      <c r="K45" t="s">
        <v>202</v>
      </c>
      <c r="L45">
        <v>1356</v>
      </c>
      <c r="N45">
        <v>1010</v>
      </c>
      <c r="O45" t="s">
        <v>196</v>
      </c>
      <c r="P45" t="s">
        <v>196</v>
      </c>
      <c r="Q45">
        <v>1000</v>
      </c>
      <c r="W45">
        <v>0</v>
      </c>
      <c r="X45">
        <v>-2136757613</v>
      </c>
      <c r="Y45">
        <f t="shared" si="25"/>
        <v>8.3199999999999993E-3</v>
      </c>
      <c r="AA45">
        <v>229.8</v>
      </c>
      <c r="AB45">
        <v>0</v>
      </c>
      <c r="AC45">
        <v>0</v>
      </c>
      <c r="AD45">
        <v>0</v>
      </c>
      <c r="AE45">
        <v>6.44</v>
      </c>
      <c r="AF45">
        <v>0</v>
      </c>
      <c r="AG45">
        <v>0</v>
      </c>
      <c r="AH45">
        <v>0</v>
      </c>
      <c r="AI45">
        <v>33.01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8.3199999999999993E-3</v>
      </c>
      <c r="AU45" t="s">
        <v>3</v>
      </c>
      <c r="AV45">
        <v>0</v>
      </c>
      <c r="AW45">
        <v>2</v>
      </c>
      <c r="AX45">
        <v>78723903</v>
      </c>
      <c r="AY45">
        <v>1</v>
      </c>
      <c r="AZ45">
        <v>0</v>
      </c>
      <c r="BA45">
        <v>75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ROUND(Y45*Source!I75,9)</f>
        <v>8.3199999999999995E-4</v>
      </c>
      <c r="CY45">
        <f t="shared" si="29"/>
        <v>229.8</v>
      </c>
      <c r="CZ45">
        <f t="shared" si="30"/>
        <v>6.44</v>
      </c>
      <c r="DA45">
        <f t="shared" si="31"/>
        <v>33.01</v>
      </c>
      <c r="DB45">
        <f t="shared" si="26"/>
        <v>0.05</v>
      </c>
      <c r="DC45">
        <f t="shared" si="27"/>
        <v>0</v>
      </c>
      <c r="DD45" t="s">
        <v>3</v>
      </c>
      <c r="DE45" t="s">
        <v>3</v>
      </c>
      <c r="DF45">
        <f t="shared" si="32"/>
        <v>0.18</v>
      </c>
      <c r="DG45">
        <f t="shared" si="33"/>
        <v>0</v>
      </c>
      <c r="DH45">
        <f t="shared" si="34"/>
        <v>0</v>
      </c>
      <c r="DI45">
        <f t="shared" si="28"/>
        <v>0</v>
      </c>
      <c r="DJ45">
        <f t="shared" si="35"/>
        <v>0.18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78723582</v>
      </c>
      <c r="C46">
        <v>78723906</v>
      </c>
      <c r="D46">
        <v>75094012</v>
      </c>
      <c r="E46">
        <v>1077</v>
      </c>
      <c r="F46">
        <v>1</v>
      </c>
      <c r="G46">
        <v>1077</v>
      </c>
      <c r="H46">
        <v>1</v>
      </c>
      <c r="I46" t="s">
        <v>166</v>
      </c>
      <c r="J46" t="s">
        <v>3</v>
      </c>
      <c r="K46" t="s">
        <v>167</v>
      </c>
      <c r="L46">
        <v>1191</v>
      </c>
      <c r="N46">
        <v>1013</v>
      </c>
      <c r="O46" t="s">
        <v>168</v>
      </c>
      <c r="P46" t="s">
        <v>168</v>
      </c>
      <c r="Q46">
        <v>1</v>
      </c>
      <c r="W46">
        <v>0</v>
      </c>
      <c r="X46">
        <v>476480486</v>
      </c>
      <c r="Y46">
        <f t="shared" si="25"/>
        <v>16.100000000000001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16.100000000000001</v>
      </c>
      <c r="AU46" t="s">
        <v>3</v>
      </c>
      <c r="AV46">
        <v>1</v>
      </c>
      <c r="AW46">
        <v>2</v>
      </c>
      <c r="AX46">
        <v>78723919</v>
      </c>
      <c r="AY46">
        <v>1</v>
      </c>
      <c r="AZ46">
        <v>6144</v>
      </c>
      <c r="BA46">
        <v>78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ROUND(AT46*Source!I76*AH46*AL46,2)</f>
        <v>0</v>
      </c>
      <c r="CV46">
        <f>ROUND(Y46*Source!I76,9)</f>
        <v>2.415</v>
      </c>
      <c r="CW46">
        <v>0</v>
      </c>
      <c r="CX46">
        <f>ROUND(Y46*Source!I76,9)</f>
        <v>2.415</v>
      </c>
      <c r="CY46">
        <f>AD46</f>
        <v>0</v>
      </c>
      <c r="CZ46">
        <f>AH46</f>
        <v>0</v>
      </c>
      <c r="DA46">
        <f>AL46</f>
        <v>1</v>
      </c>
      <c r="DB46">
        <f t="shared" si="26"/>
        <v>0</v>
      </c>
      <c r="DC46">
        <f t="shared" si="27"/>
        <v>0</v>
      </c>
      <c r="DD46" t="s">
        <v>3</v>
      </c>
      <c r="DE46" t="s">
        <v>3</v>
      </c>
      <c r="DF46">
        <f>ROUND(ROUND(AE46,2)*CX46,2)</f>
        <v>0</v>
      </c>
      <c r="DG46">
        <f t="shared" si="33"/>
        <v>0</v>
      </c>
      <c r="DH46">
        <f t="shared" si="34"/>
        <v>0</v>
      </c>
      <c r="DI46">
        <f t="shared" si="28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78723582</v>
      </c>
      <c r="C47">
        <v>78723906</v>
      </c>
      <c r="D47">
        <v>75171515</v>
      </c>
      <c r="E47">
        <v>1</v>
      </c>
      <c r="F47">
        <v>1</v>
      </c>
      <c r="G47">
        <v>1077</v>
      </c>
      <c r="H47">
        <v>2</v>
      </c>
      <c r="I47" t="s">
        <v>169</v>
      </c>
      <c r="J47" t="s">
        <v>170</v>
      </c>
      <c r="K47" t="s">
        <v>171</v>
      </c>
      <c r="L47">
        <v>1368</v>
      </c>
      <c r="N47">
        <v>1011</v>
      </c>
      <c r="O47" t="s">
        <v>172</v>
      </c>
      <c r="P47" t="s">
        <v>172</v>
      </c>
      <c r="Q47">
        <v>1</v>
      </c>
      <c r="W47">
        <v>0</v>
      </c>
      <c r="X47">
        <v>-1563021952</v>
      </c>
      <c r="Y47">
        <f t="shared" si="25"/>
        <v>0.54</v>
      </c>
      <c r="AA47">
        <v>0</v>
      </c>
      <c r="AB47">
        <v>1348.64</v>
      </c>
      <c r="AC47">
        <v>643.91999999999996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15.21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0.54</v>
      </c>
      <c r="AU47" t="s">
        <v>3</v>
      </c>
      <c r="AV47">
        <v>0</v>
      </c>
      <c r="AW47">
        <v>2</v>
      </c>
      <c r="AX47">
        <v>78723920</v>
      </c>
      <c r="AY47">
        <v>1</v>
      </c>
      <c r="AZ47">
        <v>6144</v>
      </c>
      <c r="BA47">
        <v>79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ROUND(Y47*Source!I76*DO47,9)</f>
        <v>1.0222199999999999</v>
      </c>
      <c r="CX47">
        <f>ROUND(Y47*Source!I76,9)</f>
        <v>8.1000000000000003E-2</v>
      </c>
      <c r="CY47">
        <f>AB47</f>
        <v>1348.64</v>
      </c>
      <c r="CZ47">
        <f>AF47</f>
        <v>83.1</v>
      </c>
      <c r="DA47">
        <f>AJ47</f>
        <v>15.21</v>
      </c>
      <c r="DB47">
        <f t="shared" si="26"/>
        <v>44.87</v>
      </c>
      <c r="DC47">
        <f t="shared" si="27"/>
        <v>6.81</v>
      </c>
      <c r="DD47" t="s">
        <v>3</v>
      </c>
      <c r="DE47" t="s">
        <v>3</v>
      </c>
      <c r="DF47">
        <f>ROUND(ROUND(AE47,2)*CX47,2)</f>
        <v>0</v>
      </c>
      <c r="DG47">
        <f>ROUND(ROUND(AF47*AJ47,2)*CX47,2)</f>
        <v>102.38</v>
      </c>
      <c r="DH47">
        <f>ROUND(ROUND(AG47*AK47,2)*CX47,2)</f>
        <v>48.88</v>
      </c>
      <c r="DI47">
        <f t="shared" si="28"/>
        <v>0</v>
      </c>
      <c r="DJ47">
        <f>DG47</f>
        <v>102.38</v>
      </c>
      <c r="DK47">
        <v>0</v>
      </c>
      <c r="DL47" t="s">
        <v>173</v>
      </c>
      <c r="DM47">
        <v>0</v>
      </c>
      <c r="DN47" t="s">
        <v>168</v>
      </c>
      <c r="DO47">
        <v>12.62</v>
      </c>
    </row>
    <row r="48" spans="1:119" x14ac:dyDescent="0.2">
      <c r="A48">
        <f>ROW(Source!A76)</f>
        <v>76</v>
      </c>
      <c r="B48">
        <v>78723582</v>
      </c>
      <c r="C48">
        <v>78723906</v>
      </c>
      <c r="D48">
        <v>75170841</v>
      </c>
      <c r="E48">
        <v>1</v>
      </c>
      <c r="F48">
        <v>1</v>
      </c>
      <c r="G48">
        <v>1077</v>
      </c>
      <c r="H48">
        <v>2</v>
      </c>
      <c r="I48" t="s">
        <v>206</v>
      </c>
      <c r="J48" t="s">
        <v>207</v>
      </c>
      <c r="K48" t="s">
        <v>208</v>
      </c>
      <c r="L48">
        <v>1368</v>
      </c>
      <c r="N48">
        <v>1011</v>
      </c>
      <c r="O48" t="s">
        <v>172</v>
      </c>
      <c r="P48" t="s">
        <v>172</v>
      </c>
      <c r="Q48">
        <v>1</v>
      </c>
      <c r="W48">
        <v>0</v>
      </c>
      <c r="X48">
        <v>-268269632</v>
      </c>
      <c r="Y48">
        <f t="shared" si="25"/>
        <v>3.77</v>
      </c>
      <c r="AA48">
        <v>0</v>
      </c>
      <c r="AB48">
        <v>22.07</v>
      </c>
      <c r="AC48">
        <v>0</v>
      </c>
      <c r="AD48">
        <v>0</v>
      </c>
      <c r="AE48">
        <v>0</v>
      </c>
      <c r="AF48">
        <v>2.27</v>
      </c>
      <c r="AG48">
        <v>0</v>
      </c>
      <c r="AH48">
        <v>0</v>
      </c>
      <c r="AI48">
        <v>1</v>
      </c>
      <c r="AJ48">
        <v>9.11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3.77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ROUND(Y48*Source!I76*DO48,9)</f>
        <v>0</v>
      </c>
      <c r="CX48">
        <f>ROUND(Y48*Source!I76,9)</f>
        <v>0.5655</v>
      </c>
      <c r="CY48">
        <f>AB48</f>
        <v>22.07</v>
      </c>
      <c r="CZ48">
        <f>AF48</f>
        <v>2.27</v>
      </c>
      <c r="DA48">
        <f>AJ48</f>
        <v>9.11</v>
      </c>
      <c r="DB48">
        <f t="shared" si="26"/>
        <v>8.56</v>
      </c>
      <c r="DC48">
        <f t="shared" si="27"/>
        <v>0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11.69</v>
      </c>
      <c r="DH48">
        <f>ROUND(ROUND(AG48*AK48,2)*CX48,2)</f>
        <v>0</v>
      </c>
      <c r="DI48">
        <f t="shared" si="28"/>
        <v>0</v>
      </c>
      <c r="DJ48">
        <f>DG48</f>
        <v>11.69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78723582</v>
      </c>
      <c r="C49">
        <v>78723906</v>
      </c>
      <c r="D49">
        <v>75170851</v>
      </c>
      <c r="E49">
        <v>1</v>
      </c>
      <c r="F49">
        <v>1</v>
      </c>
      <c r="G49">
        <v>1077</v>
      </c>
      <c r="H49">
        <v>2</v>
      </c>
      <c r="I49" t="s">
        <v>174</v>
      </c>
      <c r="J49" t="s">
        <v>175</v>
      </c>
      <c r="K49" t="s">
        <v>176</v>
      </c>
      <c r="L49">
        <v>1368</v>
      </c>
      <c r="N49">
        <v>1011</v>
      </c>
      <c r="O49" t="s">
        <v>172</v>
      </c>
      <c r="P49" t="s">
        <v>172</v>
      </c>
      <c r="Q49">
        <v>1</v>
      </c>
      <c r="W49">
        <v>0</v>
      </c>
      <c r="X49">
        <v>1580679822</v>
      </c>
      <c r="Y49">
        <f t="shared" si="25"/>
        <v>3.77</v>
      </c>
      <c r="AA49">
        <v>0</v>
      </c>
      <c r="AB49">
        <v>6.61</v>
      </c>
      <c r="AC49">
        <v>0</v>
      </c>
      <c r="AD49">
        <v>0</v>
      </c>
      <c r="AE49">
        <v>0</v>
      </c>
      <c r="AF49">
        <v>0.73</v>
      </c>
      <c r="AG49">
        <v>0</v>
      </c>
      <c r="AH49">
        <v>0</v>
      </c>
      <c r="AI49">
        <v>1</v>
      </c>
      <c r="AJ49">
        <v>8.48</v>
      </c>
      <c r="AK49">
        <v>47.82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3.77</v>
      </c>
      <c r="AU49" t="s">
        <v>3</v>
      </c>
      <c r="AV49">
        <v>0</v>
      </c>
      <c r="AW49">
        <v>2</v>
      </c>
      <c r="AX49">
        <v>78723921</v>
      </c>
      <c r="AY49">
        <v>1</v>
      </c>
      <c r="AZ49">
        <v>6144</v>
      </c>
      <c r="BA49">
        <v>80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ROUND(Y49*Source!I76*DO49,9)</f>
        <v>0</v>
      </c>
      <c r="CX49">
        <f>ROUND(Y49*Source!I76,9)</f>
        <v>0.5655</v>
      </c>
      <c r="CY49">
        <f>AB49</f>
        <v>6.61</v>
      </c>
      <c r="CZ49">
        <f>AF49</f>
        <v>0.73</v>
      </c>
      <c r="DA49">
        <f>AJ49</f>
        <v>8.48</v>
      </c>
      <c r="DB49">
        <f t="shared" si="26"/>
        <v>2.75</v>
      </c>
      <c r="DC49">
        <f t="shared" si="27"/>
        <v>0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3.5</v>
      </c>
      <c r="DH49">
        <f>ROUND(ROUND(AG49*AK49,2)*CX49,2)</f>
        <v>0</v>
      </c>
      <c r="DI49">
        <f t="shared" si="28"/>
        <v>0</v>
      </c>
      <c r="DJ49">
        <f>DG49</f>
        <v>3.5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78723582</v>
      </c>
      <c r="C50">
        <v>78723906</v>
      </c>
      <c r="D50">
        <v>75142670</v>
      </c>
      <c r="E50">
        <v>1</v>
      </c>
      <c r="F50">
        <v>1</v>
      </c>
      <c r="G50">
        <v>1077</v>
      </c>
      <c r="H50">
        <v>3</v>
      </c>
      <c r="I50" t="s">
        <v>203</v>
      </c>
      <c r="J50" t="s">
        <v>204</v>
      </c>
      <c r="K50" t="s">
        <v>205</v>
      </c>
      <c r="L50">
        <v>1348</v>
      </c>
      <c r="N50">
        <v>1009</v>
      </c>
      <c r="O50" t="s">
        <v>183</v>
      </c>
      <c r="P50" t="s">
        <v>183</v>
      </c>
      <c r="Q50">
        <v>1000</v>
      </c>
      <c r="W50">
        <v>0</v>
      </c>
      <c r="X50">
        <v>772844722</v>
      </c>
      <c r="Y50">
        <f t="shared" si="25"/>
        <v>1.1E-4</v>
      </c>
      <c r="AA50">
        <v>159477.29999999999</v>
      </c>
      <c r="AB50">
        <v>0</v>
      </c>
      <c r="AC50">
        <v>0</v>
      </c>
      <c r="AD50">
        <v>0</v>
      </c>
      <c r="AE50">
        <v>10651.81</v>
      </c>
      <c r="AF50">
        <v>0</v>
      </c>
      <c r="AG50">
        <v>0</v>
      </c>
      <c r="AH50">
        <v>0</v>
      </c>
      <c r="AI50">
        <v>13.85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1.1E-4</v>
      </c>
      <c r="AU50" t="s">
        <v>3</v>
      </c>
      <c r="AV50">
        <v>0</v>
      </c>
      <c r="AW50">
        <v>2</v>
      </c>
      <c r="AX50">
        <v>78723923</v>
      </c>
      <c r="AY50">
        <v>1</v>
      </c>
      <c r="AZ50">
        <v>0</v>
      </c>
      <c r="BA50">
        <v>82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ROUND(Y50*Source!I76,9)</f>
        <v>1.6500000000000001E-5</v>
      </c>
      <c r="CY50">
        <f t="shared" ref="CY50:CY57" si="36">AA50</f>
        <v>159477.29999999999</v>
      </c>
      <c r="CZ50">
        <f t="shared" ref="CZ50:CZ57" si="37">AE50</f>
        <v>10651.81</v>
      </c>
      <c r="DA50">
        <f t="shared" ref="DA50:DA57" si="38">AI50</f>
        <v>13.85</v>
      </c>
      <c r="DB50">
        <f t="shared" si="26"/>
        <v>1.17</v>
      </c>
      <c r="DC50">
        <f t="shared" si="27"/>
        <v>0</v>
      </c>
      <c r="DD50" t="s">
        <v>3</v>
      </c>
      <c r="DE50" t="s">
        <v>3</v>
      </c>
      <c r="DF50">
        <f t="shared" ref="DF50:DF57" si="39">ROUND(ROUND(AE50*AI50,2)*CX50,2)</f>
        <v>2.4300000000000002</v>
      </c>
      <c r="DG50">
        <f t="shared" ref="DG50:DG58" si="40">ROUND(ROUND(AF50,2)*CX50,2)</f>
        <v>0</v>
      </c>
      <c r="DH50">
        <f t="shared" ref="DH50:DH58" si="41">ROUND(ROUND(AG50,2)*CX50,2)</f>
        <v>0</v>
      </c>
      <c r="DI50">
        <f t="shared" si="28"/>
        <v>0</v>
      </c>
      <c r="DJ50">
        <f t="shared" ref="DJ50:DJ57" si="42">DF50</f>
        <v>2.4300000000000002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ROW(Source!A76)</f>
        <v>76</v>
      </c>
      <c r="B51">
        <v>78723582</v>
      </c>
      <c r="C51">
        <v>78723906</v>
      </c>
      <c r="D51">
        <v>75140463</v>
      </c>
      <c r="E51">
        <v>1</v>
      </c>
      <c r="F51">
        <v>1</v>
      </c>
      <c r="G51">
        <v>1077</v>
      </c>
      <c r="H51">
        <v>3</v>
      </c>
      <c r="I51" t="s">
        <v>180</v>
      </c>
      <c r="J51" t="s">
        <v>181</v>
      </c>
      <c r="K51" t="s">
        <v>182</v>
      </c>
      <c r="L51">
        <v>1348</v>
      </c>
      <c r="N51">
        <v>1009</v>
      </c>
      <c r="O51" t="s">
        <v>183</v>
      </c>
      <c r="P51" t="s">
        <v>183</v>
      </c>
      <c r="Q51">
        <v>1000</v>
      </c>
      <c r="W51">
        <v>0</v>
      </c>
      <c r="X51">
        <v>1158088276</v>
      </c>
      <c r="Y51">
        <f t="shared" si="25"/>
        <v>7.2000000000000005E-4</v>
      </c>
      <c r="AA51">
        <v>42778.76</v>
      </c>
      <c r="AB51">
        <v>0</v>
      </c>
      <c r="AC51">
        <v>0</v>
      </c>
      <c r="AD51">
        <v>0</v>
      </c>
      <c r="AE51">
        <v>11242.42</v>
      </c>
      <c r="AF51">
        <v>0</v>
      </c>
      <c r="AG51">
        <v>0</v>
      </c>
      <c r="AH51">
        <v>0</v>
      </c>
      <c r="AI51">
        <v>3.52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7.2000000000000005E-4</v>
      </c>
      <c r="AU51" t="s">
        <v>3</v>
      </c>
      <c r="AV51">
        <v>0</v>
      </c>
      <c r="AW51">
        <v>2</v>
      </c>
      <c r="AX51">
        <v>78723924</v>
      </c>
      <c r="AY51">
        <v>1</v>
      </c>
      <c r="AZ51">
        <v>0</v>
      </c>
      <c r="BA51">
        <v>83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ROUND(Y51*Source!I76,9)</f>
        <v>1.08E-4</v>
      </c>
      <c r="CY51">
        <f t="shared" si="36"/>
        <v>42778.76</v>
      </c>
      <c r="CZ51">
        <f t="shared" si="37"/>
        <v>11242.42</v>
      </c>
      <c r="DA51">
        <f t="shared" si="38"/>
        <v>3.52</v>
      </c>
      <c r="DB51">
        <f t="shared" si="26"/>
        <v>8.09</v>
      </c>
      <c r="DC51">
        <f t="shared" si="27"/>
        <v>0</v>
      </c>
      <c r="DD51" t="s">
        <v>3</v>
      </c>
      <c r="DE51" t="s">
        <v>3</v>
      </c>
      <c r="DF51">
        <f t="shared" si="39"/>
        <v>4.2699999999999996</v>
      </c>
      <c r="DG51">
        <f t="shared" si="40"/>
        <v>0</v>
      </c>
      <c r="DH51">
        <f t="shared" si="41"/>
        <v>0</v>
      </c>
      <c r="DI51">
        <f t="shared" si="28"/>
        <v>0</v>
      </c>
      <c r="DJ51">
        <f t="shared" si="42"/>
        <v>4.2699999999999996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ROW(Source!A76)</f>
        <v>76</v>
      </c>
      <c r="B52">
        <v>78723582</v>
      </c>
      <c r="C52">
        <v>78723906</v>
      </c>
      <c r="D52">
        <v>75146974</v>
      </c>
      <c r="E52">
        <v>1</v>
      </c>
      <c r="F52">
        <v>1</v>
      </c>
      <c r="G52">
        <v>1077</v>
      </c>
      <c r="H52">
        <v>3</v>
      </c>
      <c r="I52" t="s">
        <v>184</v>
      </c>
      <c r="J52" t="s">
        <v>185</v>
      </c>
      <c r="K52" t="s">
        <v>186</v>
      </c>
      <c r="L52">
        <v>1346</v>
      </c>
      <c r="N52">
        <v>1009</v>
      </c>
      <c r="O52" t="s">
        <v>35</v>
      </c>
      <c r="P52" t="s">
        <v>35</v>
      </c>
      <c r="Q52">
        <v>1</v>
      </c>
      <c r="W52">
        <v>0</v>
      </c>
      <c r="X52">
        <v>-1839488822</v>
      </c>
      <c r="Y52">
        <f t="shared" si="25"/>
        <v>0.62</v>
      </c>
      <c r="AA52">
        <v>212.24</v>
      </c>
      <c r="AB52">
        <v>0</v>
      </c>
      <c r="AC52">
        <v>0</v>
      </c>
      <c r="AD52">
        <v>0</v>
      </c>
      <c r="AE52">
        <v>25.8</v>
      </c>
      <c r="AF52">
        <v>0</v>
      </c>
      <c r="AG52">
        <v>0</v>
      </c>
      <c r="AH52">
        <v>0</v>
      </c>
      <c r="AI52">
        <v>7.61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0.62</v>
      </c>
      <c r="AU52" t="s">
        <v>3</v>
      </c>
      <c r="AV52">
        <v>0</v>
      </c>
      <c r="AW52">
        <v>2</v>
      </c>
      <c r="AX52">
        <v>78723925</v>
      </c>
      <c r="AY52">
        <v>1</v>
      </c>
      <c r="AZ52">
        <v>0</v>
      </c>
      <c r="BA52">
        <v>84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ROUND(Y52*Source!I76,9)</f>
        <v>9.2999999999999999E-2</v>
      </c>
      <c r="CY52">
        <f t="shared" si="36"/>
        <v>212.24</v>
      </c>
      <c r="CZ52">
        <f t="shared" si="37"/>
        <v>25.8</v>
      </c>
      <c r="DA52">
        <f t="shared" si="38"/>
        <v>7.61</v>
      </c>
      <c r="DB52">
        <f t="shared" si="26"/>
        <v>16</v>
      </c>
      <c r="DC52">
        <f t="shared" si="27"/>
        <v>0</v>
      </c>
      <c r="DD52" t="s">
        <v>3</v>
      </c>
      <c r="DE52" t="s">
        <v>3</v>
      </c>
      <c r="DF52">
        <f t="shared" si="39"/>
        <v>18.260000000000002</v>
      </c>
      <c r="DG52">
        <f t="shared" si="40"/>
        <v>0</v>
      </c>
      <c r="DH52">
        <f t="shared" si="41"/>
        <v>0</v>
      </c>
      <c r="DI52">
        <f t="shared" si="28"/>
        <v>0</v>
      </c>
      <c r="DJ52">
        <f t="shared" si="42"/>
        <v>18.260000000000002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ROW(Source!A76)</f>
        <v>76</v>
      </c>
      <c r="B53">
        <v>78723582</v>
      </c>
      <c r="C53">
        <v>78723906</v>
      </c>
      <c r="D53">
        <v>75140742</v>
      </c>
      <c r="E53">
        <v>1</v>
      </c>
      <c r="F53">
        <v>1</v>
      </c>
      <c r="G53">
        <v>1077</v>
      </c>
      <c r="H53">
        <v>3</v>
      </c>
      <c r="I53" t="s">
        <v>187</v>
      </c>
      <c r="J53" t="s">
        <v>188</v>
      </c>
      <c r="K53" t="s">
        <v>189</v>
      </c>
      <c r="L53">
        <v>1348</v>
      </c>
      <c r="N53">
        <v>1009</v>
      </c>
      <c r="O53" t="s">
        <v>183</v>
      </c>
      <c r="P53" t="s">
        <v>183</v>
      </c>
      <c r="Q53">
        <v>1000</v>
      </c>
      <c r="W53">
        <v>0</v>
      </c>
      <c r="X53">
        <v>1550625063</v>
      </c>
      <c r="Y53">
        <f t="shared" si="25"/>
        <v>2.5000000000000001E-4</v>
      </c>
      <c r="AA53">
        <v>1617949.24</v>
      </c>
      <c r="AB53">
        <v>0</v>
      </c>
      <c r="AC53">
        <v>0</v>
      </c>
      <c r="AD53">
        <v>0</v>
      </c>
      <c r="AE53">
        <v>60966</v>
      </c>
      <c r="AF53">
        <v>0</v>
      </c>
      <c r="AG53">
        <v>0</v>
      </c>
      <c r="AH53">
        <v>0</v>
      </c>
      <c r="AI53">
        <v>24.55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2.5000000000000001E-4</v>
      </c>
      <c r="AU53" t="s">
        <v>3</v>
      </c>
      <c r="AV53">
        <v>0</v>
      </c>
      <c r="AW53">
        <v>2</v>
      </c>
      <c r="AX53">
        <v>78723926</v>
      </c>
      <c r="AY53">
        <v>1</v>
      </c>
      <c r="AZ53">
        <v>0</v>
      </c>
      <c r="BA53">
        <v>85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ROUND(Y53*Source!I76,9)</f>
        <v>3.7499999999999997E-5</v>
      </c>
      <c r="CY53">
        <f t="shared" si="36"/>
        <v>1617949.24</v>
      </c>
      <c r="CZ53">
        <f t="shared" si="37"/>
        <v>60966</v>
      </c>
      <c r="DA53">
        <f t="shared" si="38"/>
        <v>24.55</v>
      </c>
      <c r="DB53">
        <f t="shared" si="26"/>
        <v>15.24</v>
      </c>
      <c r="DC53">
        <f t="shared" si="27"/>
        <v>0</v>
      </c>
      <c r="DD53" t="s">
        <v>3</v>
      </c>
      <c r="DE53" t="s">
        <v>3</v>
      </c>
      <c r="DF53">
        <f t="shared" si="39"/>
        <v>56.13</v>
      </c>
      <c r="DG53">
        <f t="shared" si="40"/>
        <v>0</v>
      </c>
      <c r="DH53">
        <f t="shared" si="41"/>
        <v>0</v>
      </c>
      <c r="DI53">
        <f t="shared" si="28"/>
        <v>0</v>
      </c>
      <c r="DJ53">
        <f t="shared" si="42"/>
        <v>56.13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ROW(Source!A76)</f>
        <v>76</v>
      </c>
      <c r="B54">
        <v>78723582</v>
      </c>
      <c r="C54">
        <v>78723906</v>
      </c>
      <c r="D54">
        <v>75140765</v>
      </c>
      <c r="E54">
        <v>1</v>
      </c>
      <c r="F54">
        <v>1</v>
      </c>
      <c r="G54">
        <v>1077</v>
      </c>
      <c r="H54">
        <v>3</v>
      </c>
      <c r="I54" t="s">
        <v>190</v>
      </c>
      <c r="J54" t="s">
        <v>191</v>
      </c>
      <c r="K54" t="s">
        <v>192</v>
      </c>
      <c r="L54">
        <v>1348</v>
      </c>
      <c r="N54">
        <v>1009</v>
      </c>
      <c r="O54" t="s">
        <v>183</v>
      </c>
      <c r="P54" t="s">
        <v>183</v>
      </c>
      <c r="Q54">
        <v>1000</v>
      </c>
      <c r="W54">
        <v>0</v>
      </c>
      <c r="X54">
        <v>619489811</v>
      </c>
      <c r="Y54">
        <f t="shared" si="25"/>
        <v>1E-4</v>
      </c>
      <c r="AA54">
        <v>84823.88</v>
      </c>
      <c r="AB54">
        <v>0</v>
      </c>
      <c r="AC54">
        <v>0</v>
      </c>
      <c r="AD54">
        <v>0</v>
      </c>
      <c r="AE54">
        <v>7982.5</v>
      </c>
      <c r="AF54">
        <v>0</v>
      </c>
      <c r="AG54">
        <v>0</v>
      </c>
      <c r="AH54">
        <v>0</v>
      </c>
      <c r="AI54">
        <v>9.83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1E-4</v>
      </c>
      <c r="AU54" t="s">
        <v>3</v>
      </c>
      <c r="AV54">
        <v>0</v>
      </c>
      <c r="AW54">
        <v>2</v>
      </c>
      <c r="AX54">
        <v>78723927</v>
      </c>
      <c r="AY54">
        <v>1</v>
      </c>
      <c r="AZ54">
        <v>0</v>
      </c>
      <c r="BA54">
        <v>86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ROUND(Y54*Source!I76,9)</f>
        <v>1.5E-5</v>
      </c>
      <c r="CY54">
        <f t="shared" si="36"/>
        <v>84823.88</v>
      </c>
      <c r="CZ54">
        <f t="shared" si="37"/>
        <v>7982.5</v>
      </c>
      <c r="DA54">
        <f t="shared" si="38"/>
        <v>9.83</v>
      </c>
      <c r="DB54">
        <f t="shared" si="26"/>
        <v>0.8</v>
      </c>
      <c r="DC54">
        <f t="shared" si="27"/>
        <v>0</v>
      </c>
      <c r="DD54" t="s">
        <v>3</v>
      </c>
      <c r="DE54" t="s">
        <v>3</v>
      </c>
      <c r="DF54">
        <f t="shared" si="39"/>
        <v>1.18</v>
      </c>
      <c r="DG54">
        <f t="shared" si="40"/>
        <v>0</v>
      </c>
      <c r="DH54">
        <f t="shared" si="41"/>
        <v>0</v>
      </c>
      <c r="DI54">
        <f t="shared" si="28"/>
        <v>0</v>
      </c>
      <c r="DJ54">
        <f t="shared" si="42"/>
        <v>1.18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ROW(Source!A76)</f>
        <v>76</v>
      </c>
      <c r="B55">
        <v>78723582</v>
      </c>
      <c r="C55">
        <v>78723906</v>
      </c>
      <c r="D55">
        <v>75163663</v>
      </c>
      <c r="E55">
        <v>1</v>
      </c>
      <c r="F55">
        <v>1</v>
      </c>
      <c r="G55">
        <v>1077</v>
      </c>
      <c r="H55">
        <v>3</v>
      </c>
      <c r="I55" t="s">
        <v>193</v>
      </c>
      <c r="J55" t="s">
        <v>194</v>
      </c>
      <c r="K55" t="s">
        <v>195</v>
      </c>
      <c r="L55">
        <v>1356</v>
      </c>
      <c r="N55">
        <v>1010</v>
      </c>
      <c r="O55" t="s">
        <v>196</v>
      </c>
      <c r="P55" t="s">
        <v>196</v>
      </c>
      <c r="Q55">
        <v>1000</v>
      </c>
      <c r="W55">
        <v>0</v>
      </c>
      <c r="X55">
        <v>811608670</v>
      </c>
      <c r="Y55">
        <f t="shared" si="25"/>
        <v>0.01</v>
      </c>
      <c r="AA55">
        <v>1729.99</v>
      </c>
      <c r="AB55">
        <v>0</v>
      </c>
      <c r="AC55">
        <v>0</v>
      </c>
      <c r="AD55">
        <v>0</v>
      </c>
      <c r="AE55">
        <v>226.68</v>
      </c>
      <c r="AF55">
        <v>0</v>
      </c>
      <c r="AG55">
        <v>0</v>
      </c>
      <c r="AH55">
        <v>0</v>
      </c>
      <c r="AI55">
        <v>7.06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78723928</v>
      </c>
      <c r="AY55">
        <v>1</v>
      </c>
      <c r="AZ55">
        <v>0</v>
      </c>
      <c r="BA55">
        <v>87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ROUND(Y55*Source!I76,9)</f>
        <v>1.5E-3</v>
      </c>
      <c r="CY55">
        <f t="shared" si="36"/>
        <v>1729.99</v>
      </c>
      <c r="CZ55">
        <f t="shared" si="37"/>
        <v>226.68</v>
      </c>
      <c r="DA55">
        <f t="shared" si="38"/>
        <v>7.06</v>
      </c>
      <c r="DB55">
        <f t="shared" si="26"/>
        <v>2.27</v>
      </c>
      <c r="DC55">
        <f t="shared" si="27"/>
        <v>0</v>
      </c>
      <c r="DD55" t="s">
        <v>3</v>
      </c>
      <c r="DE55" t="s">
        <v>3</v>
      </c>
      <c r="DF55">
        <f t="shared" si="39"/>
        <v>2.4</v>
      </c>
      <c r="DG55">
        <f t="shared" si="40"/>
        <v>0</v>
      </c>
      <c r="DH55">
        <f t="shared" si="41"/>
        <v>0</v>
      </c>
      <c r="DI55">
        <f t="shared" si="28"/>
        <v>0</v>
      </c>
      <c r="DJ55">
        <f t="shared" si="42"/>
        <v>2.4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ROW(Source!A76)</f>
        <v>76</v>
      </c>
      <c r="B56">
        <v>78723582</v>
      </c>
      <c r="C56">
        <v>78723906</v>
      </c>
      <c r="D56">
        <v>75163324</v>
      </c>
      <c r="E56">
        <v>1</v>
      </c>
      <c r="F56">
        <v>1</v>
      </c>
      <c r="G56">
        <v>1077</v>
      </c>
      <c r="H56">
        <v>3</v>
      </c>
      <c r="I56" t="s">
        <v>197</v>
      </c>
      <c r="J56" t="s">
        <v>198</v>
      </c>
      <c r="K56" t="s">
        <v>199</v>
      </c>
      <c r="L56">
        <v>1301</v>
      </c>
      <c r="N56">
        <v>1003</v>
      </c>
      <c r="O56" t="s">
        <v>111</v>
      </c>
      <c r="P56" t="s">
        <v>111</v>
      </c>
      <c r="Q56">
        <v>1</v>
      </c>
      <c r="W56">
        <v>0</v>
      </c>
      <c r="X56">
        <v>-1504670137</v>
      </c>
      <c r="Y56">
        <f t="shared" si="25"/>
        <v>2.4500000000000002</v>
      </c>
      <c r="AA56">
        <v>5.0999999999999996</v>
      </c>
      <c r="AB56">
        <v>0</v>
      </c>
      <c r="AC56">
        <v>0</v>
      </c>
      <c r="AD56">
        <v>0</v>
      </c>
      <c r="AE56">
        <v>0.7</v>
      </c>
      <c r="AF56">
        <v>0</v>
      </c>
      <c r="AG56">
        <v>0</v>
      </c>
      <c r="AH56">
        <v>0</v>
      </c>
      <c r="AI56">
        <v>6.74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2.4500000000000002</v>
      </c>
      <c r="AU56" t="s">
        <v>3</v>
      </c>
      <c r="AV56">
        <v>0</v>
      </c>
      <c r="AW56">
        <v>2</v>
      </c>
      <c r="AX56">
        <v>78723929</v>
      </c>
      <c r="AY56">
        <v>1</v>
      </c>
      <c r="AZ56">
        <v>0</v>
      </c>
      <c r="BA56">
        <v>88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ROUND(Y56*Source!I76,9)</f>
        <v>0.36749999999999999</v>
      </c>
      <c r="CY56">
        <f t="shared" si="36"/>
        <v>5.0999999999999996</v>
      </c>
      <c r="CZ56">
        <f t="shared" si="37"/>
        <v>0.7</v>
      </c>
      <c r="DA56">
        <f t="shared" si="38"/>
        <v>6.74</v>
      </c>
      <c r="DB56">
        <f t="shared" si="26"/>
        <v>1.72</v>
      </c>
      <c r="DC56">
        <f t="shared" si="27"/>
        <v>0</v>
      </c>
      <c r="DD56" t="s">
        <v>3</v>
      </c>
      <c r="DE56" t="s">
        <v>3</v>
      </c>
      <c r="DF56">
        <f t="shared" si="39"/>
        <v>1.73</v>
      </c>
      <c r="DG56">
        <f t="shared" si="40"/>
        <v>0</v>
      </c>
      <c r="DH56">
        <f t="shared" si="41"/>
        <v>0</v>
      </c>
      <c r="DI56">
        <f t="shared" si="28"/>
        <v>0</v>
      </c>
      <c r="DJ56">
        <f t="shared" si="42"/>
        <v>1.73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ROW(Source!A76)</f>
        <v>76</v>
      </c>
      <c r="B57">
        <v>78723582</v>
      </c>
      <c r="C57">
        <v>78723906</v>
      </c>
      <c r="D57">
        <v>75163326</v>
      </c>
      <c r="E57">
        <v>1</v>
      </c>
      <c r="F57">
        <v>1</v>
      </c>
      <c r="G57">
        <v>1077</v>
      </c>
      <c r="H57">
        <v>3</v>
      </c>
      <c r="I57" t="s">
        <v>200</v>
      </c>
      <c r="J57" t="s">
        <v>201</v>
      </c>
      <c r="K57" t="s">
        <v>202</v>
      </c>
      <c r="L57">
        <v>1356</v>
      </c>
      <c r="N57">
        <v>1010</v>
      </c>
      <c r="O57" t="s">
        <v>196</v>
      </c>
      <c r="P57" t="s">
        <v>196</v>
      </c>
      <c r="Q57">
        <v>1000</v>
      </c>
      <c r="W57">
        <v>0</v>
      </c>
      <c r="X57">
        <v>-2136757613</v>
      </c>
      <c r="Y57">
        <f t="shared" si="25"/>
        <v>2.0799999999999999E-2</v>
      </c>
      <c r="AA57">
        <v>229.8</v>
      </c>
      <c r="AB57">
        <v>0</v>
      </c>
      <c r="AC57">
        <v>0</v>
      </c>
      <c r="AD57">
        <v>0</v>
      </c>
      <c r="AE57">
        <v>6.44</v>
      </c>
      <c r="AF57">
        <v>0</v>
      </c>
      <c r="AG57">
        <v>0</v>
      </c>
      <c r="AH57">
        <v>0</v>
      </c>
      <c r="AI57">
        <v>33.01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2.0799999999999999E-2</v>
      </c>
      <c r="AU57" t="s">
        <v>3</v>
      </c>
      <c r="AV57">
        <v>0</v>
      </c>
      <c r="AW57">
        <v>2</v>
      </c>
      <c r="AX57">
        <v>78723930</v>
      </c>
      <c r="AY57">
        <v>1</v>
      </c>
      <c r="AZ57">
        <v>0</v>
      </c>
      <c r="BA57">
        <v>89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ROUND(Y57*Source!I76,9)</f>
        <v>3.1199999999999999E-3</v>
      </c>
      <c r="CY57">
        <f t="shared" si="36"/>
        <v>229.8</v>
      </c>
      <c r="CZ57">
        <f t="shared" si="37"/>
        <v>6.44</v>
      </c>
      <c r="DA57">
        <f t="shared" si="38"/>
        <v>33.01</v>
      </c>
      <c r="DB57">
        <f t="shared" si="26"/>
        <v>0.13</v>
      </c>
      <c r="DC57">
        <f t="shared" si="27"/>
        <v>0</v>
      </c>
      <c r="DD57" t="s">
        <v>3</v>
      </c>
      <c r="DE57" t="s">
        <v>3</v>
      </c>
      <c r="DF57">
        <f t="shared" si="39"/>
        <v>0.66</v>
      </c>
      <c r="DG57">
        <f t="shared" si="40"/>
        <v>0</v>
      </c>
      <c r="DH57">
        <f t="shared" si="41"/>
        <v>0</v>
      </c>
      <c r="DI57">
        <f t="shared" si="28"/>
        <v>0</v>
      </c>
      <c r="DJ57">
        <f t="shared" si="42"/>
        <v>0.66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78723582</v>
      </c>
      <c r="C58">
        <v>78723934</v>
      </c>
      <c r="D58">
        <v>75094012</v>
      </c>
      <c r="E58">
        <v>1077</v>
      </c>
      <c r="F58">
        <v>1</v>
      </c>
      <c r="G58">
        <v>1077</v>
      </c>
      <c r="H58">
        <v>1</v>
      </c>
      <c r="I58" t="s">
        <v>166</v>
      </c>
      <c r="J58" t="s">
        <v>3</v>
      </c>
      <c r="K58" t="s">
        <v>167</v>
      </c>
      <c r="L58">
        <v>1191</v>
      </c>
      <c r="N58">
        <v>1013</v>
      </c>
      <c r="O58" t="s">
        <v>168</v>
      </c>
      <c r="P58" t="s">
        <v>168</v>
      </c>
      <c r="Q58">
        <v>1</v>
      </c>
      <c r="W58">
        <v>0</v>
      </c>
      <c r="X58">
        <v>476480486</v>
      </c>
      <c r="Y58">
        <f t="shared" si="25"/>
        <v>11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</v>
      </c>
      <c r="AU58" t="s">
        <v>3</v>
      </c>
      <c r="AV58">
        <v>1</v>
      </c>
      <c r="AW58">
        <v>2</v>
      </c>
      <c r="AX58">
        <v>78723946</v>
      </c>
      <c r="AY58">
        <v>1</v>
      </c>
      <c r="AZ58">
        <v>0</v>
      </c>
      <c r="BA58">
        <v>93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ROUND(AT58*Source!I77*AH58*AL58,2)</f>
        <v>0</v>
      </c>
      <c r="CV58">
        <f>ROUND(Y58*Source!I77,9)</f>
        <v>0</v>
      </c>
      <c r="CW58">
        <v>0</v>
      </c>
      <c r="CX58">
        <f>ROUND(Y58*Source!I77,9)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6"/>
        <v>0</v>
      </c>
      <c r="DC58">
        <f t="shared" si="27"/>
        <v>0</v>
      </c>
      <c r="DD58" t="s">
        <v>3</v>
      </c>
      <c r="DE58" t="s">
        <v>3</v>
      </c>
      <c r="DF58">
        <f>ROUND(ROUND(AE58,2)*CX58,2)</f>
        <v>0</v>
      </c>
      <c r="DG58">
        <f t="shared" si="40"/>
        <v>0</v>
      </c>
      <c r="DH58">
        <f t="shared" si="41"/>
        <v>0</v>
      </c>
      <c r="DI58">
        <f t="shared" si="28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78723582</v>
      </c>
      <c r="C59">
        <v>78723934</v>
      </c>
      <c r="D59">
        <v>75171515</v>
      </c>
      <c r="E59">
        <v>1</v>
      </c>
      <c r="F59">
        <v>1</v>
      </c>
      <c r="G59">
        <v>1077</v>
      </c>
      <c r="H59">
        <v>2</v>
      </c>
      <c r="I59" t="s">
        <v>169</v>
      </c>
      <c r="J59" t="s">
        <v>170</v>
      </c>
      <c r="K59" t="s">
        <v>171</v>
      </c>
      <c r="L59">
        <v>1368</v>
      </c>
      <c r="N59">
        <v>1011</v>
      </c>
      <c r="O59" t="s">
        <v>172</v>
      </c>
      <c r="P59" t="s">
        <v>172</v>
      </c>
      <c r="Q59">
        <v>1</v>
      </c>
      <c r="W59">
        <v>0</v>
      </c>
      <c r="X59">
        <v>-1563021952</v>
      </c>
      <c r="Y59">
        <f t="shared" si="25"/>
        <v>1.48</v>
      </c>
      <c r="AA59">
        <v>0</v>
      </c>
      <c r="AB59">
        <v>1348.64</v>
      </c>
      <c r="AC59">
        <v>643.91999999999996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15.21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1.48</v>
      </c>
      <c r="AU59" t="s">
        <v>3</v>
      </c>
      <c r="AV59">
        <v>0</v>
      </c>
      <c r="AW59">
        <v>2</v>
      </c>
      <c r="AX59">
        <v>78723947</v>
      </c>
      <c r="AY59">
        <v>1</v>
      </c>
      <c r="AZ59">
        <v>0</v>
      </c>
      <c r="BA59">
        <v>94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ROUND(Y59*Source!I77*DO59,9)</f>
        <v>0</v>
      </c>
      <c r="CX59">
        <f>ROUND(Y59*Source!I77,9)</f>
        <v>0</v>
      </c>
      <c r="CY59">
        <f>AB59</f>
        <v>1348.64</v>
      </c>
      <c r="CZ59">
        <f>AF59</f>
        <v>83.1</v>
      </c>
      <c r="DA59">
        <f>AJ59</f>
        <v>15.21</v>
      </c>
      <c r="DB59">
        <f t="shared" si="26"/>
        <v>122.99</v>
      </c>
      <c r="DC59">
        <f t="shared" si="27"/>
        <v>18.68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0</v>
      </c>
      <c r="DH59">
        <f>ROUND(ROUND(AG59*AK59,2)*CX59,2)</f>
        <v>0</v>
      </c>
      <c r="DI59">
        <f t="shared" si="28"/>
        <v>0</v>
      </c>
      <c r="DJ59">
        <f>DG59</f>
        <v>0</v>
      </c>
      <c r="DK59">
        <v>0</v>
      </c>
      <c r="DL59" t="s">
        <v>173</v>
      </c>
      <c r="DM59">
        <v>0</v>
      </c>
      <c r="DN59" t="s">
        <v>168</v>
      </c>
      <c r="DO59">
        <v>12.62</v>
      </c>
    </row>
    <row r="60" spans="1:119" x14ac:dyDescent="0.2">
      <c r="A60">
        <f>ROW(Source!A77)</f>
        <v>77</v>
      </c>
      <c r="B60">
        <v>78723582</v>
      </c>
      <c r="C60">
        <v>78723934</v>
      </c>
      <c r="D60">
        <v>75170851</v>
      </c>
      <c r="E60">
        <v>1</v>
      </c>
      <c r="F60">
        <v>1</v>
      </c>
      <c r="G60">
        <v>1077</v>
      </c>
      <c r="H60">
        <v>2</v>
      </c>
      <c r="I60" t="s">
        <v>174</v>
      </c>
      <c r="J60" t="s">
        <v>175</v>
      </c>
      <c r="K60" t="s">
        <v>176</v>
      </c>
      <c r="L60">
        <v>1368</v>
      </c>
      <c r="N60">
        <v>1011</v>
      </c>
      <c r="O60" t="s">
        <v>172</v>
      </c>
      <c r="P60" t="s">
        <v>172</v>
      </c>
      <c r="Q60">
        <v>1</v>
      </c>
      <c r="W60">
        <v>0</v>
      </c>
      <c r="X60">
        <v>1580679822</v>
      </c>
      <c r="Y60">
        <f t="shared" si="25"/>
        <v>2.4</v>
      </c>
      <c r="AA60">
        <v>0</v>
      </c>
      <c r="AB60">
        <v>6.61</v>
      </c>
      <c r="AC60">
        <v>0</v>
      </c>
      <c r="AD60">
        <v>0</v>
      </c>
      <c r="AE60">
        <v>0</v>
      </c>
      <c r="AF60">
        <v>0.73</v>
      </c>
      <c r="AG60">
        <v>0</v>
      </c>
      <c r="AH60">
        <v>0</v>
      </c>
      <c r="AI60">
        <v>1</v>
      </c>
      <c r="AJ60">
        <v>8.48</v>
      </c>
      <c r="AK60">
        <v>47.82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2.4</v>
      </c>
      <c r="AU60" t="s">
        <v>3</v>
      </c>
      <c r="AV60">
        <v>0</v>
      </c>
      <c r="AW60">
        <v>2</v>
      </c>
      <c r="AX60">
        <v>78723948</v>
      </c>
      <c r="AY60">
        <v>1</v>
      </c>
      <c r="AZ60">
        <v>0</v>
      </c>
      <c r="BA60">
        <v>95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ROUND(Y60*Source!I77*DO60,9)</f>
        <v>0</v>
      </c>
      <c r="CX60">
        <f>ROUND(Y60*Source!I77,9)</f>
        <v>0</v>
      </c>
      <c r="CY60">
        <f>AB60</f>
        <v>6.61</v>
      </c>
      <c r="CZ60">
        <f>AF60</f>
        <v>0.73</v>
      </c>
      <c r="DA60">
        <f>AJ60</f>
        <v>8.48</v>
      </c>
      <c r="DB60">
        <f t="shared" si="26"/>
        <v>1.75</v>
      </c>
      <c r="DC60">
        <f t="shared" si="27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0</v>
      </c>
      <c r="DH60">
        <f>ROUND(ROUND(AG60*AK60,2)*CX60,2)</f>
        <v>0</v>
      </c>
      <c r="DI60">
        <f t="shared" si="28"/>
        <v>0</v>
      </c>
      <c r="DJ60">
        <f>DG60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78723582</v>
      </c>
      <c r="C61">
        <v>78723934</v>
      </c>
      <c r="D61">
        <v>75170887</v>
      </c>
      <c r="E61">
        <v>1</v>
      </c>
      <c r="F61">
        <v>1</v>
      </c>
      <c r="G61">
        <v>1077</v>
      </c>
      <c r="H61">
        <v>2</v>
      </c>
      <c r="I61" t="s">
        <v>177</v>
      </c>
      <c r="J61" t="s">
        <v>178</v>
      </c>
      <c r="K61" t="s">
        <v>179</v>
      </c>
      <c r="L61">
        <v>1368</v>
      </c>
      <c r="N61">
        <v>1011</v>
      </c>
      <c r="O61" t="s">
        <v>172</v>
      </c>
      <c r="P61" t="s">
        <v>172</v>
      </c>
      <c r="Q61">
        <v>1</v>
      </c>
      <c r="W61">
        <v>0</v>
      </c>
      <c r="X61">
        <v>1946558858</v>
      </c>
      <c r="Y61">
        <f t="shared" si="25"/>
        <v>2.4</v>
      </c>
      <c r="AA61">
        <v>0</v>
      </c>
      <c r="AB61">
        <v>39.31</v>
      </c>
      <c r="AC61">
        <v>0</v>
      </c>
      <c r="AD61">
        <v>0</v>
      </c>
      <c r="AE61">
        <v>0</v>
      </c>
      <c r="AF61">
        <v>4</v>
      </c>
      <c r="AG61">
        <v>0</v>
      </c>
      <c r="AH61">
        <v>0</v>
      </c>
      <c r="AI61">
        <v>1</v>
      </c>
      <c r="AJ61">
        <v>9.2100000000000009</v>
      </c>
      <c r="AK61">
        <v>47.82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2.4</v>
      </c>
      <c r="AU61" t="s">
        <v>3</v>
      </c>
      <c r="AV61">
        <v>0</v>
      </c>
      <c r="AW61">
        <v>2</v>
      </c>
      <c r="AX61">
        <v>78723949</v>
      </c>
      <c r="AY61">
        <v>1</v>
      </c>
      <c r="AZ61">
        <v>0</v>
      </c>
      <c r="BA61">
        <v>96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ROUND(Y61*Source!I77*DO61,9)</f>
        <v>0</v>
      </c>
      <c r="CX61">
        <f>ROUND(Y61*Source!I77,9)</f>
        <v>0</v>
      </c>
      <c r="CY61">
        <f>AB61</f>
        <v>39.31</v>
      </c>
      <c r="CZ61">
        <f>AF61</f>
        <v>4</v>
      </c>
      <c r="DA61">
        <f>AJ61</f>
        <v>9.2100000000000009</v>
      </c>
      <c r="DB61">
        <f t="shared" si="26"/>
        <v>9.6</v>
      </c>
      <c r="DC61">
        <f t="shared" si="27"/>
        <v>0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0</v>
      </c>
      <c r="DH61">
        <f>ROUND(ROUND(AG61*AK61,2)*CX61,2)</f>
        <v>0</v>
      </c>
      <c r="DI61">
        <f t="shared" si="28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ROW(Source!A77)</f>
        <v>77</v>
      </c>
      <c r="B62">
        <v>78723582</v>
      </c>
      <c r="C62">
        <v>78723934</v>
      </c>
      <c r="D62">
        <v>75140463</v>
      </c>
      <c r="E62">
        <v>1</v>
      </c>
      <c r="F62">
        <v>1</v>
      </c>
      <c r="G62">
        <v>1077</v>
      </c>
      <c r="H62">
        <v>3</v>
      </c>
      <c r="I62" t="s">
        <v>180</v>
      </c>
      <c r="J62" t="s">
        <v>181</v>
      </c>
      <c r="K62" t="s">
        <v>182</v>
      </c>
      <c r="L62">
        <v>1348</v>
      </c>
      <c r="N62">
        <v>1009</v>
      </c>
      <c r="O62" t="s">
        <v>183</v>
      </c>
      <c r="P62" t="s">
        <v>183</v>
      </c>
      <c r="Q62">
        <v>1000</v>
      </c>
      <c r="W62">
        <v>0</v>
      </c>
      <c r="X62">
        <v>1158088276</v>
      </c>
      <c r="Y62">
        <f t="shared" si="25"/>
        <v>6.0000000000000002E-5</v>
      </c>
      <c r="AA62">
        <v>42778.76</v>
      </c>
      <c r="AB62">
        <v>0</v>
      </c>
      <c r="AC62">
        <v>0</v>
      </c>
      <c r="AD62">
        <v>0</v>
      </c>
      <c r="AE62">
        <v>11242.42</v>
      </c>
      <c r="AF62">
        <v>0</v>
      </c>
      <c r="AG62">
        <v>0</v>
      </c>
      <c r="AH62">
        <v>0</v>
      </c>
      <c r="AI62">
        <v>3.52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6.0000000000000002E-5</v>
      </c>
      <c r="AU62" t="s">
        <v>3</v>
      </c>
      <c r="AV62">
        <v>0</v>
      </c>
      <c r="AW62">
        <v>2</v>
      </c>
      <c r="AX62">
        <v>78723950</v>
      </c>
      <c r="AY62">
        <v>1</v>
      </c>
      <c r="AZ62">
        <v>0</v>
      </c>
      <c r="BA62">
        <v>97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ROUND(Y62*Source!I77,9)</f>
        <v>0</v>
      </c>
      <c r="CY62">
        <f t="shared" ref="CY62:CY68" si="43">AA62</f>
        <v>42778.76</v>
      </c>
      <c r="CZ62">
        <f t="shared" ref="CZ62:CZ68" si="44">AE62</f>
        <v>11242.42</v>
      </c>
      <c r="DA62">
        <f t="shared" ref="DA62:DA68" si="45">AI62</f>
        <v>3.52</v>
      </c>
      <c r="DB62">
        <f t="shared" si="26"/>
        <v>0.67</v>
      </c>
      <c r="DC62">
        <f t="shared" si="27"/>
        <v>0</v>
      </c>
      <c r="DD62" t="s">
        <v>3</v>
      </c>
      <c r="DE62" t="s">
        <v>3</v>
      </c>
      <c r="DF62">
        <f t="shared" ref="DF62:DF68" si="46">ROUND(ROUND(AE62*AI62,2)*CX62,2)</f>
        <v>0</v>
      </c>
      <c r="DG62">
        <f t="shared" ref="DG62:DG69" si="47">ROUND(ROUND(AF62,2)*CX62,2)</f>
        <v>0</v>
      </c>
      <c r="DH62">
        <f t="shared" ref="DH62:DH69" si="48">ROUND(ROUND(AG62,2)*CX62,2)</f>
        <v>0</v>
      </c>
      <c r="DI62">
        <f t="shared" si="28"/>
        <v>0</v>
      </c>
      <c r="DJ62">
        <f t="shared" ref="DJ62:DJ68" si="49"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ROW(Source!A77)</f>
        <v>77</v>
      </c>
      <c r="B63">
        <v>78723582</v>
      </c>
      <c r="C63">
        <v>78723934</v>
      </c>
      <c r="D63">
        <v>75146974</v>
      </c>
      <c r="E63">
        <v>1</v>
      </c>
      <c r="F63">
        <v>1</v>
      </c>
      <c r="G63">
        <v>1077</v>
      </c>
      <c r="H63">
        <v>3</v>
      </c>
      <c r="I63" t="s">
        <v>184</v>
      </c>
      <c r="J63" t="s">
        <v>185</v>
      </c>
      <c r="K63" t="s">
        <v>186</v>
      </c>
      <c r="L63">
        <v>1346</v>
      </c>
      <c r="N63">
        <v>1009</v>
      </c>
      <c r="O63" t="s">
        <v>35</v>
      </c>
      <c r="P63" t="s">
        <v>35</v>
      </c>
      <c r="Q63">
        <v>1</v>
      </c>
      <c r="W63">
        <v>0</v>
      </c>
      <c r="X63">
        <v>-1839488822</v>
      </c>
      <c r="Y63">
        <f t="shared" si="25"/>
        <v>0.8</v>
      </c>
      <c r="AA63">
        <v>212.24</v>
      </c>
      <c r="AB63">
        <v>0</v>
      </c>
      <c r="AC63">
        <v>0</v>
      </c>
      <c r="AD63">
        <v>0</v>
      </c>
      <c r="AE63">
        <v>25.8</v>
      </c>
      <c r="AF63">
        <v>0</v>
      </c>
      <c r="AG63">
        <v>0</v>
      </c>
      <c r="AH63">
        <v>0</v>
      </c>
      <c r="AI63">
        <v>7.61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</v>
      </c>
      <c r="AU63" t="s">
        <v>3</v>
      </c>
      <c r="AV63">
        <v>0</v>
      </c>
      <c r="AW63">
        <v>2</v>
      </c>
      <c r="AX63">
        <v>78723951</v>
      </c>
      <c r="AY63">
        <v>1</v>
      </c>
      <c r="AZ63">
        <v>0</v>
      </c>
      <c r="BA63">
        <v>98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ROUND(Y63*Source!I77,9)</f>
        <v>0</v>
      </c>
      <c r="CY63">
        <f t="shared" si="43"/>
        <v>212.24</v>
      </c>
      <c r="CZ63">
        <f t="shared" si="44"/>
        <v>25.8</v>
      </c>
      <c r="DA63">
        <f t="shared" si="45"/>
        <v>7.61</v>
      </c>
      <c r="DB63">
        <f t="shared" si="26"/>
        <v>20.64</v>
      </c>
      <c r="DC63">
        <f t="shared" si="27"/>
        <v>0</v>
      </c>
      <c r="DD63" t="s">
        <v>3</v>
      </c>
      <c r="DE63" t="s">
        <v>3</v>
      </c>
      <c r="DF63">
        <f t="shared" si="46"/>
        <v>0</v>
      </c>
      <c r="DG63">
        <f t="shared" si="47"/>
        <v>0</v>
      </c>
      <c r="DH63">
        <f t="shared" si="48"/>
        <v>0</v>
      </c>
      <c r="DI63">
        <f t="shared" si="28"/>
        <v>0</v>
      </c>
      <c r="DJ63">
        <f t="shared" si="4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ROW(Source!A77)</f>
        <v>77</v>
      </c>
      <c r="B64">
        <v>78723582</v>
      </c>
      <c r="C64">
        <v>78723934</v>
      </c>
      <c r="D64">
        <v>75140742</v>
      </c>
      <c r="E64">
        <v>1</v>
      </c>
      <c r="F64">
        <v>1</v>
      </c>
      <c r="G64">
        <v>1077</v>
      </c>
      <c r="H64">
        <v>3</v>
      </c>
      <c r="I64" t="s">
        <v>187</v>
      </c>
      <c r="J64" t="s">
        <v>188</v>
      </c>
      <c r="K64" t="s">
        <v>189</v>
      </c>
      <c r="L64">
        <v>1348</v>
      </c>
      <c r="N64">
        <v>1009</v>
      </c>
      <c r="O64" t="s">
        <v>183</v>
      </c>
      <c r="P64" t="s">
        <v>183</v>
      </c>
      <c r="Q64">
        <v>1000</v>
      </c>
      <c r="W64">
        <v>0</v>
      </c>
      <c r="X64">
        <v>1550625063</v>
      </c>
      <c r="Y64">
        <f t="shared" si="25"/>
        <v>5.0000000000000001E-4</v>
      </c>
      <c r="AA64">
        <v>1617949.24</v>
      </c>
      <c r="AB64">
        <v>0</v>
      </c>
      <c r="AC64">
        <v>0</v>
      </c>
      <c r="AD64">
        <v>0</v>
      </c>
      <c r="AE64">
        <v>60966</v>
      </c>
      <c r="AF64">
        <v>0</v>
      </c>
      <c r="AG64">
        <v>0</v>
      </c>
      <c r="AH64">
        <v>0</v>
      </c>
      <c r="AI64">
        <v>24.55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5.0000000000000001E-4</v>
      </c>
      <c r="AU64" t="s">
        <v>3</v>
      </c>
      <c r="AV64">
        <v>0</v>
      </c>
      <c r="AW64">
        <v>2</v>
      </c>
      <c r="AX64">
        <v>78723952</v>
      </c>
      <c r="AY64">
        <v>1</v>
      </c>
      <c r="AZ64">
        <v>0</v>
      </c>
      <c r="BA64">
        <v>99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ROUND(Y64*Source!I77,9)</f>
        <v>0</v>
      </c>
      <c r="CY64">
        <f t="shared" si="43"/>
        <v>1617949.24</v>
      </c>
      <c r="CZ64">
        <f t="shared" si="44"/>
        <v>60966</v>
      </c>
      <c r="DA64">
        <f t="shared" si="45"/>
        <v>24.55</v>
      </c>
      <c r="DB64">
        <f t="shared" si="26"/>
        <v>30.48</v>
      </c>
      <c r="DC64">
        <f t="shared" si="27"/>
        <v>0</v>
      </c>
      <c r="DD64" t="s">
        <v>3</v>
      </c>
      <c r="DE64" t="s">
        <v>3</v>
      </c>
      <c r="DF64">
        <f t="shared" si="46"/>
        <v>0</v>
      </c>
      <c r="DG64">
        <f t="shared" si="47"/>
        <v>0</v>
      </c>
      <c r="DH64">
        <f t="shared" si="48"/>
        <v>0</v>
      </c>
      <c r="DI64">
        <f t="shared" si="28"/>
        <v>0</v>
      </c>
      <c r="DJ64">
        <f t="shared" si="4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ROW(Source!A77)</f>
        <v>77</v>
      </c>
      <c r="B65">
        <v>78723582</v>
      </c>
      <c r="C65">
        <v>78723934</v>
      </c>
      <c r="D65">
        <v>75140765</v>
      </c>
      <c r="E65">
        <v>1</v>
      </c>
      <c r="F65">
        <v>1</v>
      </c>
      <c r="G65">
        <v>1077</v>
      </c>
      <c r="H65">
        <v>3</v>
      </c>
      <c r="I65" t="s">
        <v>190</v>
      </c>
      <c r="J65" t="s">
        <v>191</v>
      </c>
      <c r="K65" t="s">
        <v>192</v>
      </c>
      <c r="L65">
        <v>1348</v>
      </c>
      <c r="N65">
        <v>1009</v>
      </c>
      <c r="O65" t="s">
        <v>183</v>
      </c>
      <c r="P65" t="s">
        <v>183</v>
      </c>
      <c r="Q65">
        <v>1000</v>
      </c>
      <c r="W65">
        <v>0</v>
      </c>
      <c r="X65">
        <v>619489811</v>
      </c>
      <c r="Y65">
        <f t="shared" ref="Y65:Y90" si="50">AT65</f>
        <v>4.0000000000000003E-5</v>
      </c>
      <c r="AA65">
        <v>84823.88</v>
      </c>
      <c r="AB65">
        <v>0</v>
      </c>
      <c r="AC65">
        <v>0</v>
      </c>
      <c r="AD65">
        <v>0</v>
      </c>
      <c r="AE65">
        <v>7982.5</v>
      </c>
      <c r="AF65">
        <v>0</v>
      </c>
      <c r="AG65">
        <v>0</v>
      </c>
      <c r="AH65">
        <v>0</v>
      </c>
      <c r="AI65">
        <v>9.83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4.0000000000000003E-5</v>
      </c>
      <c r="AU65" t="s">
        <v>3</v>
      </c>
      <c r="AV65">
        <v>0</v>
      </c>
      <c r="AW65">
        <v>2</v>
      </c>
      <c r="AX65">
        <v>78723953</v>
      </c>
      <c r="AY65">
        <v>1</v>
      </c>
      <c r="AZ65">
        <v>0</v>
      </c>
      <c r="BA65">
        <v>100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ROUND(Y65*Source!I77,9)</f>
        <v>0</v>
      </c>
      <c r="CY65">
        <f t="shared" si="43"/>
        <v>84823.88</v>
      </c>
      <c r="CZ65">
        <f t="shared" si="44"/>
        <v>7982.5</v>
      </c>
      <c r="DA65">
        <f t="shared" si="45"/>
        <v>9.83</v>
      </c>
      <c r="DB65">
        <f t="shared" ref="DB65:DB90" si="51">ROUND(ROUND(AT65*CZ65,2),6)</f>
        <v>0.32</v>
      </c>
      <c r="DC65">
        <f t="shared" ref="DC65:DC90" si="52">ROUND(ROUND(AT65*AG65,2),6)</f>
        <v>0</v>
      </c>
      <c r="DD65" t="s">
        <v>3</v>
      </c>
      <c r="DE65" t="s">
        <v>3</v>
      </c>
      <c r="DF65">
        <f t="shared" si="46"/>
        <v>0</v>
      </c>
      <c r="DG65">
        <f t="shared" si="47"/>
        <v>0</v>
      </c>
      <c r="DH65">
        <f t="shared" si="48"/>
        <v>0</v>
      </c>
      <c r="DI65">
        <f t="shared" ref="DI65:DI90" si="53">ROUND(ROUND(AH65,2)*CX65,2)</f>
        <v>0</v>
      </c>
      <c r="DJ65">
        <f t="shared" si="4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ROW(Source!A77)</f>
        <v>77</v>
      </c>
      <c r="B66">
        <v>78723582</v>
      </c>
      <c r="C66">
        <v>78723934</v>
      </c>
      <c r="D66">
        <v>75163663</v>
      </c>
      <c r="E66">
        <v>1</v>
      </c>
      <c r="F66">
        <v>1</v>
      </c>
      <c r="G66">
        <v>1077</v>
      </c>
      <c r="H66">
        <v>3</v>
      </c>
      <c r="I66" t="s">
        <v>193</v>
      </c>
      <c r="J66" t="s">
        <v>194</v>
      </c>
      <c r="K66" t="s">
        <v>195</v>
      </c>
      <c r="L66">
        <v>1356</v>
      </c>
      <c r="N66">
        <v>1010</v>
      </c>
      <c r="O66" t="s">
        <v>196</v>
      </c>
      <c r="P66" t="s">
        <v>196</v>
      </c>
      <c r="Q66">
        <v>1000</v>
      </c>
      <c r="W66">
        <v>0</v>
      </c>
      <c r="X66">
        <v>811608670</v>
      </c>
      <c r="Y66">
        <f t="shared" si="50"/>
        <v>4.0000000000000001E-3</v>
      </c>
      <c r="AA66">
        <v>1729.99</v>
      </c>
      <c r="AB66">
        <v>0</v>
      </c>
      <c r="AC66">
        <v>0</v>
      </c>
      <c r="AD66">
        <v>0</v>
      </c>
      <c r="AE66">
        <v>226.68</v>
      </c>
      <c r="AF66">
        <v>0</v>
      </c>
      <c r="AG66">
        <v>0</v>
      </c>
      <c r="AH66">
        <v>0</v>
      </c>
      <c r="AI66">
        <v>7.06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4.0000000000000001E-3</v>
      </c>
      <c r="AU66" t="s">
        <v>3</v>
      </c>
      <c r="AV66">
        <v>0</v>
      </c>
      <c r="AW66">
        <v>2</v>
      </c>
      <c r="AX66">
        <v>78723954</v>
      </c>
      <c r="AY66">
        <v>1</v>
      </c>
      <c r="AZ66">
        <v>0</v>
      </c>
      <c r="BA66">
        <v>101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ROUND(Y66*Source!I77,9)</f>
        <v>0</v>
      </c>
      <c r="CY66">
        <f t="shared" si="43"/>
        <v>1729.99</v>
      </c>
      <c r="CZ66">
        <f t="shared" si="44"/>
        <v>226.68</v>
      </c>
      <c r="DA66">
        <f t="shared" si="45"/>
        <v>7.06</v>
      </c>
      <c r="DB66">
        <f t="shared" si="51"/>
        <v>0.91</v>
      </c>
      <c r="DC66">
        <f t="shared" si="52"/>
        <v>0</v>
      </c>
      <c r="DD66" t="s">
        <v>3</v>
      </c>
      <c r="DE66" t="s">
        <v>3</v>
      </c>
      <c r="DF66">
        <f t="shared" si="46"/>
        <v>0</v>
      </c>
      <c r="DG66">
        <f t="shared" si="47"/>
        <v>0</v>
      </c>
      <c r="DH66">
        <f t="shared" si="48"/>
        <v>0</v>
      </c>
      <c r="DI66">
        <f t="shared" si="53"/>
        <v>0</v>
      </c>
      <c r="DJ66">
        <f t="shared" si="4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ROW(Source!A77)</f>
        <v>77</v>
      </c>
      <c r="B67">
        <v>78723582</v>
      </c>
      <c r="C67">
        <v>78723934</v>
      </c>
      <c r="D67">
        <v>75163324</v>
      </c>
      <c r="E67">
        <v>1</v>
      </c>
      <c r="F67">
        <v>1</v>
      </c>
      <c r="G67">
        <v>1077</v>
      </c>
      <c r="H67">
        <v>3</v>
      </c>
      <c r="I67" t="s">
        <v>197</v>
      </c>
      <c r="J67" t="s">
        <v>198</v>
      </c>
      <c r="K67" t="s">
        <v>199</v>
      </c>
      <c r="L67">
        <v>1301</v>
      </c>
      <c r="N67">
        <v>1003</v>
      </c>
      <c r="O67" t="s">
        <v>111</v>
      </c>
      <c r="P67" t="s">
        <v>111</v>
      </c>
      <c r="Q67">
        <v>1</v>
      </c>
      <c r="W67">
        <v>0</v>
      </c>
      <c r="X67">
        <v>-1504670137</v>
      </c>
      <c r="Y67">
        <f t="shared" si="50"/>
        <v>0.96</v>
      </c>
      <c r="AA67">
        <v>5.0999999999999996</v>
      </c>
      <c r="AB67">
        <v>0</v>
      </c>
      <c r="AC67">
        <v>0</v>
      </c>
      <c r="AD67">
        <v>0</v>
      </c>
      <c r="AE67">
        <v>0.7</v>
      </c>
      <c r="AF67">
        <v>0</v>
      </c>
      <c r="AG67">
        <v>0</v>
      </c>
      <c r="AH67">
        <v>0</v>
      </c>
      <c r="AI67">
        <v>6.74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0.96</v>
      </c>
      <c r="AU67" t="s">
        <v>3</v>
      </c>
      <c r="AV67">
        <v>0</v>
      </c>
      <c r="AW67">
        <v>2</v>
      </c>
      <c r="AX67">
        <v>78723955</v>
      </c>
      <c r="AY67">
        <v>1</v>
      </c>
      <c r="AZ67">
        <v>0</v>
      </c>
      <c r="BA67">
        <v>102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ROUND(Y67*Source!I77,9)</f>
        <v>0</v>
      </c>
      <c r="CY67">
        <f t="shared" si="43"/>
        <v>5.0999999999999996</v>
      </c>
      <c r="CZ67">
        <f t="shared" si="44"/>
        <v>0.7</v>
      </c>
      <c r="DA67">
        <f t="shared" si="45"/>
        <v>6.74</v>
      </c>
      <c r="DB67">
        <f t="shared" si="51"/>
        <v>0.67</v>
      </c>
      <c r="DC67">
        <f t="shared" si="52"/>
        <v>0</v>
      </c>
      <c r="DD67" t="s">
        <v>3</v>
      </c>
      <c r="DE67" t="s">
        <v>3</v>
      </c>
      <c r="DF67">
        <f t="shared" si="46"/>
        <v>0</v>
      </c>
      <c r="DG67">
        <f t="shared" si="47"/>
        <v>0</v>
      </c>
      <c r="DH67">
        <f t="shared" si="48"/>
        <v>0</v>
      </c>
      <c r="DI67">
        <f t="shared" si="53"/>
        <v>0</v>
      </c>
      <c r="DJ67">
        <f t="shared" si="4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ROW(Source!A77)</f>
        <v>77</v>
      </c>
      <c r="B68">
        <v>78723582</v>
      </c>
      <c r="C68">
        <v>78723934</v>
      </c>
      <c r="D68">
        <v>75163326</v>
      </c>
      <c r="E68">
        <v>1</v>
      </c>
      <c r="F68">
        <v>1</v>
      </c>
      <c r="G68">
        <v>1077</v>
      </c>
      <c r="H68">
        <v>3</v>
      </c>
      <c r="I68" t="s">
        <v>200</v>
      </c>
      <c r="J68" t="s">
        <v>201</v>
      </c>
      <c r="K68" t="s">
        <v>202</v>
      </c>
      <c r="L68">
        <v>1356</v>
      </c>
      <c r="N68">
        <v>1010</v>
      </c>
      <c r="O68" t="s">
        <v>196</v>
      </c>
      <c r="P68" t="s">
        <v>196</v>
      </c>
      <c r="Q68">
        <v>1000</v>
      </c>
      <c r="W68">
        <v>0</v>
      </c>
      <c r="X68">
        <v>-2136757613</v>
      </c>
      <c r="Y68">
        <f t="shared" si="50"/>
        <v>8.3199999999999993E-3</v>
      </c>
      <c r="AA68">
        <v>229.8</v>
      </c>
      <c r="AB68">
        <v>0</v>
      </c>
      <c r="AC68">
        <v>0</v>
      </c>
      <c r="AD68">
        <v>0</v>
      </c>
      <c r="AE68">
        <v>6.44</v>
      </c>
      <c r="AF68">
        <v>0</v>
      </c>
      <c r="AG68">
        <v>0</v>
      </c>
      <c r="AH68">
        <v>0</v>
      </c>
      <c r="AI68">
        <v>33.01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8.3199999999999993E-3</v>
      </c>
      <c r="AU68" t="s">
        <v>3</v>
      </c>
      <c r="AV68">
        <v>0</v>
      </c>
      <c r="AW68">
        <v>2</v>
      </c>
      <c r="AX68">
        <v>78723956</v>
      </c>
      <c r="AY68">
        <v>1</v>
      </c>
      <c r="AZ68">
        <v>0</v>
      </c>
      <c r="BA68">
        <v>103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ROUND(Y68*Source!I77,9)</f>
        <v>0</v>
      </c>
      <c r="CY68">
        <f t="shared" si="43"/>
        <v>229.8</v>
      </c>
      <c r="CZ68">
        <f t="shared" si="44"/>
        <v>6.44</v>
      </c>
      <c r="DA68">
        <f t="shared" si="45"/>
        <v>33.01</v>
      </c>
      <c r="DB68">
        <f t="shared" si="51"/>
        <v>0.05</v>
      </c>
      <c r="DC68">
        <f t="shared" si="52"/>
        <v>0</v>
      </c>
      <c r="DD68" t="s">
        <v>3</v>
      </c>
      <c r="DE68" t="s">
        <v>3</v>
      </c>
      <c r="DF68">
        <f t="shared" si="46"/>
        <v>0</v>
      </c>
      <c r="DG68">
        <f t="shared" si="47"/>
        <v>0</v>
      </c>
      <c r="DH68">
        <f t="shared" si="48"/>
        <v>0</v>
      </c>
      <c r="DI68">
        <f t="shared" si="53"/>
        <v>0</v>
      </c>
      <c r="DJ68">
        <f t="shared" si="4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ROW(Source!A78)</f>
        <v>78</v>
      </c>
      <c r="B69">
        <v>78723582</v>
      </c>
      <c r="C69">
        <v>78723959</v>
      </c>
      <c r="D69">
        <v>75094012</v>
      </c>
      <c r="E69">
        <v>1077</v>
      </c>
      <c r="F69">
        <v>1</v>
      </c>
      <c r="G69">
        <v>1077</v>
      </c>
      <c r="H69">
        <v>1</v>
      </c>
      <c r="I69" t="s">
        <v>166</v>
      </c>
      <c r="J69" t="s">
        <v>3</v>
      </c>
      <c r="K69" t="s">
        <v>167</v>
      </c>
      <c r="L69">
        <v>1191</v>
      </c>
      <c r="N69">
        <v>1013</v>
      </c>
      <c r="O69" t="s">
        <v>168</v>
      </c>
      <c r="P69" t="s">
        <v>168</v>
      </c>
      <c r="Q69">
        <v>1</v>
      </c>
      <c r="W69">
        <v>0</v>
      </c>
      <c r="X69">
        <v>476480486</v>
      </c>
      <c r="Y69">
        <f t="shared" si="50"/>
        <v>24.8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24.8</v>
      </c>
      <c r="AU69" t="s">
        <v>3</v>
      </c>
      <c r="AV69">
        <v>1</v>
      </c>
      <c r="AW69">
        <v>2</v>
      </c>
      <c r="AX69">
        <v>78723971</v>
      </c>
      <c r="AY69">
        <v>1</v>
      </c>
      <c r="AZ69">
        <v>0</v>
      </c>
      <c r="BA69">
        <v>106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ROUND(AT69*Source!I78*AH69*AL69,2)</f>
        <v>0</v>
      </c>
      <c r="CV69">
        <f>ROUND(Y69*Source!I78,9)</f>
        <v>0</v>
      </c>
      <c r="CW69">
        <v>0</v>
      </c>
      <c r="CX69">
        <f>ROUND(Y69*Source!I78,9)</f>
        <v>0</v>
      </c>
      <c r="CY69">
        <f>AD69</f>
        <v>0</v>
      </c>
      <c r="CZ69">
        <f>AH69</f>
        <v>0</v>
      </c>
      <c r="DA69">
        <f>AL69</f>
        <v>1</v>
      </c>
      <c r="DB69">
        <f t="shared" si="51"/>
        <v>0</v>
      </c>
      <c r="DC69">
        <f t="shared" si="52"/>
        <v>0</v>
      </c>
      <c r="DD69" t="s">
        <v>3</v>
      </c>
      <c r="DE69" t="s">
        <v>3</v>
      </c>
      <c r="DF69">
        <f>ROUND(ROUND(AE69,2)*CX69,2)</f>
        <v>0</v>
      </c>
      <c r="DG69">
        <f t="shared" si="47"/>
        <v>0</v>
      </c>
      <c r="DH69">
        <f t="shared" si="48"/>
        <v>0</v>
      </c>
      <c r="DI69">
        <f t="shared" si="5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ROW(Source!A78)</f>
        <v>78</v>
      </c>
      <c r="B70">
        <v>78723582</v>
      </c>
      <c r="C70">
        <v>78723959</v>
      </c>
      <c r="D70">
        <v>75171515</v>
      </c>
      <c r="E70">
        <v>1</v>
      </c>
      <c r="F70">
        <v>1</v>
      </c>
      <c r="G70">
        <v>1077</v>
      </c>
      <c r="H70">
        <v>2</v>
      </c>
      <c r="I70" t="s">
        <v>169</v>
      </c>
      <c r="J70" t="s">
        <v>170</v>
      </c>
      <c r="K70" t="s">
        <v>171</v>
      </c>
      <c r="L70">
        <v>1368</v>
      </c>
      <c r="N70">
        <v>1011</v>
      </c>
      <c r="O70" t="s">
        <v>172</v>
      </c>
      <c r="P70" t="s">
        <v>172</v>
      </c>
      <c r="Q70">
        <v>1</v>
      </c>
      <c r="W70">
        <v>0</v>
      </c>
      <c r="X70">
        <v>-1563021952</v>
      </c>
      <c r="Y70">
        <f t="shared" si="50"/>
        <v>1.49</v>
      </c>
      <c r="AA70">
        <v>0</v>
      </c>
      <c r="AB70">
        <v>1348.64</v>
      </c>
      <c r="AC70">
        <v>643.91999999999996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15.21</v>
      </c>
      <c r="AK70">
        <v>47.82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1.49</v>
      </c>
      <c r="AU70" t="s">
        <v>3</v>
      </c>
      <c r="AV70">
        <v>0</v>
      </c>
      <c r="AW70">
        <v>2</v>
      </c>
      <c r="AX70">
        <v>78723972</v>
      </c>
      <c r="AY70">
        <v>1</v>
      </c>
      <c r="AZ70">
        <v>0</v>
      </c>
      <c r="BA70">
        <v>107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ROUND(Y70*Source!I78*DO70,9)</f>
        <v>0</v>
      </c>
      <c r="CX70">
        <f>ROUND(Y70*Source!I78,9)</f>
        <v>0</v>
      </c>
      <c r="CY70">
        <f>AB70</f>
        <v>1348.64</v>
      </c>
      <c r="CZ70">
        <f>AF70</f>
        <v>83.1</v>
      </c>
      <c r="DA70">
        <f>AJ70</f>
        <v>15.21</v>
      </c>
      <c r="DB70">
        <f t="shared" si="51"/>
        <v>123.82</v>
      </c>
      <c r="DC70">
        <f t="shared" si="52"/>
        <v>18.8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</v>
      </c>
      <c r="DH70">
        <f>ROUND(ROUND(AG70*AK70,2)*CX70,2)</f>
        <v>0</v>
      </c>
      <c r="DI70">
        <f t="shared" si="53"/>
        <v>0</v>
      </c>
      <c r="DJ70">
        <f>DG70</f>
        <v>0</v>
      </c>
      <c r="DK70">
        <v>0</v>
      </c>
      <c r="DL70" t="s">
        <v>173</v>
      </c>
      <c r="DM70">
        <v>0</v>
      </c>
      <c r="DN70" t="s">
        <v>168</v>
      </c>
      <c r="DO70">
        <v>12.62</v>
      </c>
    </row>
    <row r="71" spans="1:119" x14ac:dyDescent="0.2">
      <c r="A71">
        <f>ROW(Source!A78)</f>
        <v>78</v>
      </c>
      <c r="B71">
        <v>78723582</v>
      </c>
      <c r="C71">
        <v>78723959</v>
      </c>
      <c r="D71">
        <v>75170851</v>
      </c>
      <c r="E71">
        <v>1</v>
      </c>
      <c r="F71">
        <v>1</v>
      </c>
      <c r="G71">
        <v>1077</v>
      </c>
      <c r="H71">
        <v>2</v>
      </c>
      <c r="I71" t="s">
        <v>174</v>
      </c>
      <c r="J71" t="s">
        <v>175</v>
      </c>
      <c r="K71" t="s">
        <v>176</v>
      </c>
      <c r="L71">
        <v>1368</v>
      </c>
      <c r="N71">
        <v>1011</v>
      </c>
      <c r="O71" t="s">
        <v>172</v>
      </c>
      <c r="P71" t="s">
        <v>172</v>
      </c>
      <c r="Q71">
        <v>1</v>
      </c>
      <c r="W71">
        <v>0</v>
      </c>
      <c r="X71">
        <v>1580679822</v>
      </c>
      <c r="Y71">
        <f t="shared" si="50"/>
        <v>5.53</v>
      </c>
      <c r="AA71">
        <v>0</v>
      </c>
      <c r="AB71">
        <v>6.61</v>
      </c>
      <c r="AC71">
        <v>0</v>
      </c>
      <c r="AD71">
        <v>0</v>
      </c>
      <c r="AE71">
        <v>0</v>
      </c>
      <c r="AF71">
        <v>0.73</v>
      </c>
      <c r="AG71">
        <v>0</v>
      </c>
      <c r="AH71">
        <v>0</v>
      </c>
      <c r="AI71">
        <v>1</v>
      </c>
      <c r="AJ71">
        <v>8.48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5.53</v>
      </c>
      <c r="AU71" t="s">
        <v>3</v>
      </c>
      <c r="AV71">
        <v>0</v>
      </c>
      <c r="AW71">
        <v>2</v>
      </c>
      <c r="AX71">
        <v>78723973</v>
      </c>
      <c r="AY71">
        <v>1</v>
      </c>
      <c r="AZ71">
        <v>0</v>
      </c>
      <c r="BA71">
        <v>108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ROUND(Y71*Source!I78*DO71,9)</f>
        <v>0</v>
      </c>
      <c r="CX71">
        <f>ROUND(Y71*Source!I78,9)</f>
        <v>0</v>
      </c>
      <c r="CY71">
        <f>AB71</f>
        <v>6.61</v>
      </c>
      <c r="CZ71">
        <f>AF71</f>
        <v>0.73</v>
      </c>
      <c r="DA71">
        <f>AJ71</f>
        <v>8.48</v>
      </c>
      <c r="DB71">
        <f t="shared" si="51"/>
        <v>4.04</v>
      </c>
      <c r="DC71">
        <f t="shared" si="52"/>
        <v>0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</v>
      </c>
      <c r="DH71">
        <f>ROUND(ROUND(AG71*AK71,2)*CX71,2)</f>
        <v>0</v>
      </c>
      <c r="DI71">
        <f t="shared" si="53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78723582</v>
      </c>
      <c r="C72">
        <v>78723959</v>
      </c>
      <c r="D72">
        <v>75170887</v>
      </c>
      <c r="E72">
        <v>1</v>
      </c>
      <c r="F72">
        <v>1</v>
      </c>
      <c r="G72">
        <v>1077</v>
      </c>
      <c r="H72">
        <v>2</v>
      </c>
      <c r="I72" t="s">
        <v>177</v>
      </c>
      <c r="J72" t="s">
        <v>178</v>
      </c>
      <c r="K72" t="s">
        <v>179</v>
      </c>
      <c r="L72">
        <v>1368</v>
      </c>
      <c r="N72">
        <v>1011</v>
      </c>
      <c r="O72" t="s">
        <v>172</v>
      </c>
      <c r="P72" t="s">
        <v>172</v>
      </c>
      <c r="Q72">
        <v>1</v>
      </c>
      <c r="W72">
        <v>0</v>
      </c>
      <c r="X72">
        <v>1946558858</v>
      </c>
      <c r="Y72">
        <f t="shared" si="50"/>
        <v>5.14</v>
      </c>
      <c r="AA72">
        <v>0</v>
      </c>
      <c r="AB72">
        <v>39.31</v>
      </c>
      <c r="AC72">
        <v>0</v>
      </c>
      <c r="AD72">
        <v>0</v>
      </c>
      <c r="AE72">
        <v>0</v>
      </c>
      <c r="AF72">
        <v>4</v>
      </c>
      <c r="AG72">
        <v>0</v>
      </c>
      <c r="AH72">
        <v>0</v>
      </c>
      <c r="AI72">
        <v>1</v>
      </c>
      <c r="AJ72">
        <v>9.2100000000000009</v>
      </c>
      <c r="AK72">
        <v>47.82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5.14</v>
      </c>
      <c r="AU72" t="s">
        <v>3</v>
      </c>
      <c r="AV72">
        <v>0</v>
      </c>
      <c r="AW72">
        <v>2</v>
      </c>
      <c r="AX72">
        <v>78723974</v>
      </c>
      <c r="AY72">
        <v>1</v>
      </c>
      <c r="AZ72">
        <v>0</v>
      </c>
      <c r="BA72">
        <v>109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ROUND(Y72*Source!I78*DO72,9)</f>
        <v>0</v>
      </c>
      <c r="CX72">
        <f>ROUND(Y72*Source!I78,9)</f>
        <v>0</v>
      </c>
      <c r="CY72">
        <f>AB72</f>
        <v>39.31</v>
      </c>
      <c r="CZ72">
        <f>AF72</f>
        <v>4</v>
      </c>
      <c r="DA72">
        <f>AJ72</f>
        <v>9.2100000000000009</v>
      </c>
      <c r="DB72">
        <f t="shared" si="51"/>
        <v>20.56</v>
      </c>
      <c r="DC72">
        <f t="shared" si="52"/>
        <v>0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0</v>
      </c>
      <c r="DH72">
        <f>ROUND(ROUND(AG72*AK72,2)*CX72,2)</f>
        <v>0</v>
      </c>
      <c r="DI72">
        <f t="shared" si="53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ROW(Source!A78)</f>
        <v>78</v>
      </c>
      <c r="B73">
        <v>78723582</v>
      </c>
      <c r="C73">
        <v>78723959</v>
      </c>
      <c r="D73">
        <v>75140463</v>
      </c>
      <c r="E73">
        <v>1</v>
      </c>
      <c r="F73">
        <v>1</v>
      </c>
      <c r="G73">
        <v>1077</v>
      </c>
      <c r="H73">
        <v>3</v>
      </c>
      <c r="I73" t="s">
        <v>180</v>
      </c>
      <c r="J73" t="s">
        <v>181</v>
      </c>
      <c r="K73" t="s">
        <v>182</v>
      </c>
      <c r="L73">
        <v>1348</v>
      </c>
      <c r="N73">
        <v>1009</v>
      </c>
      <c r="O73" t="s">
        <v>183</v>
      </c>
      <c r="P73" t="s">
        <v>183</v>
      </c>
      <c r="Q73">
        <v>1000</v>
      </c>
      <c r="W73">
        <v>0</v>
      </c>
      <c r="X73">
        <v>1158088276</v>
      </c>
      <c r="Y73">
        <f t="shared" si="50"/>
        <v>6.0000000000000002E-5</v>
      </c>
      <c r="AA73">
        <v>42778.76</v>
      </c>
      <c r="AB73">
        <v>0</v>
      </c>
      <c r="AC73">
        <v>0</v>
      </c>
      <c r="AD73">
        <v>0</v>
      </c>
      <c r="AE73">
        <v>11242.42</v>
      </c>
      <c r="AF73">
        <v>0</v>
      </c>
      <c r="AG73">
        <v>0</v>
      </c>
      <c r="AH73">
        <v>0</v>
      </c>
      <c r="AI73">
        <v>3.52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6.0000000000000002E-5</v>
      </c>
      <c r="AU73" t="s">
        <v>3</v>
      </c>
      <c r="AV73">
        <v>0</v>
      </c>
      <c r="AW73">
        <v>2</v>
      </c>
      <c r="AX73">
        <v>78723975</v>
      </c>
      <c r="AY73">
        <v>1</v>
      </c>
      <c r="AZ73">
        <v>0</v>
      </c>
      <c r="BA73">
        <v>110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ROUND(Y73*Source!I78,9)</f>
        <v>0</v>
      </c>
      <c r="CY73">
        <f t="shared" ref="CY73:CY79" si="54">AA73</f>
        <v>42778.76</v>
      </c>
      <c r="CZ73">
        <f t="shared" ref="CZ73:CZ79" si="55">AE73</f>
        <v>11242.42</v>
      </c>
      <c r="DA73">
        <f t="shared" ref="DA73:DA79" si="56">AI73</f>
        <v>3.52</v>
      </c>
      <c r="DB73">
        <f t="shared" si="51"/>
        <v>0.67</v>
      </c>
      <c r="DC73">
        <f t="shared" si="52"/>
        <v>0</v>
      </c>
      <c r="DD73" t="s">
        <v>3</v>
      </c>
      <c r="DE73" t="s">
        <v>3</v>
      </c>
      <c r="DF73">
        <f t="shared" ref="DF73:DF79" si="57">ROUND(ROUND(AE73*AI73,2)*CX73,2)</f>
        <v>0</v>
      </c>
      <c r="DG73">
        <f t="shared" ref="DG73:DG80" si="58">ROUND(ROUND(AF73,2)*CX73,2)</f>
        <v>0</v>
      </c>
      <c r="DH73">
        <f t="shared" ref="DH73:DH80" si="59">ROUND(ROUND(AG73,2)*CX73,2)</f>
        <v>0</v>
      </c>
      <c r="DI73">
        <f t="shared" si="53"/>
        <v>0</v>
      </c>
      <c r="DJ73">
        <f t="shared" ref="DJ73:DJ79" si="60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ROW(Source!A78)</f>
        <v>78</v>
      </c>
      <c r="B74">
        <v>78723582</v>
      </c>
      <c r="C74">
        <v>78723959</v>
      </c>
      <c r="D74">
        <v>75146974</v>
      </c>
      <c r="E74">
        <v>1</v>
      </c>
      <c r="F74">
        <v>1</v>
      </c>
      <c r="G74">
        <v>1077</v>
      </c>
      <c r="H74">
        <v>3</v>
      </c>
      <c r="I74" t="s">
        <v>184</v>
      </c>
      <c r="J74" t="s">
        <v>185</v>
      </c>
      <c r="K74" t="s">
        <v>186</v>
      </c>
      <c r="L74">
        <v>1346</v>
      </c>
      <c r="N74">
        <v>1009</v>
      </c>
      <c r="O74" t="s">
        <v>35</v>
      </c>
      <c r="P74" t="s">
        <v>35</v>
      </c>
      <c r="Q74">
        <v>1</v>
      </c>
      <c r="W74">
        <v>0</v>
      </c>
      <c r="X74">
        <v>-1839488822</v>
      </c>
      <c r="Y74">
        <f t="shared" si="50"/>
        <v>0.8</v>
      </c>
      <c r="AA74">
        <v>212.24</v>
      </c>
      <c r="AB74">
        <v>0</v>
      </c>
      <c r="AC74">
        <v>0</v>
      </c>
      <c r="AD74">
        <v>0</v>
      </c>
      <c r="AE74">
        <v>25.8</v>
      </c>
      <c r="AF74">
        <v>0</v>
      </c>
      <c r="AG74">
        <v>0</v>
      </c>
      <c r="AH74">
        <v>0</v>
      </c>
      <c r="AI74">
        <v>7.61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0.8</v>
      </c>
      <c r="AU74" t="s">
        <v>3</v>
      </c>
      <c r="AV74">
        <v>0</v>
      </c>
      <c r="AW74">
        <v>2</v>
      </c>
      <c r="AX74">
        <v>78723976</v>
      </c>
      <c r="AY74">
        <v>1</v>
      </c>
      <c r="AZ74">
        <v>0</v>
      </c>
      <c r="BA74">
        <v>111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ROUND(Y74*Source!I78,9)</f>
        <v>0</v>
      </c>
      <c r="CY74">
        <f t="shared" si="54"/>
        <v>212.24</v>
      </c>
      <c r="CZ74">
        <f t="shared" si="55"/>
        <v>25.8</v>
      </c>
      <c r="DA74">
        <f t="shared" si="56"/>
        <v>7.61</v>
      </c>
      <c r="DB74">
        <f t="shared" si="51"/>
        <v>20.64</v>
      </c>
      <c r="DC74">
        <f t="shared" si="52"/>
        <v>0</v>
      </c>
      <c r="DD74" t="s">
        <v>3</v>
      </c>
      <c r="DE74" t="s">
        <v>3</v>
      </c>
      <c r="DF74">
        <f t="shared" si="57"/>
        <v>0</v>
      </c>
      <c r="DG74">
        <f t="shared" si="58"/>
        <v>0</v>
      </c>
      <c r="DH74">
        <f t="shared" si="59"/>
        <v>0</v>
      </c>
      <c r="DI74">
        <f t="shared" si="53"/>
        <v>0</v>
      </c>
      <c r="DJ74">
        <f t="shared" si="6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ROW(Source!A78)</f>
        <v>78</v>
      </c>
      <c r="B75">
        <v>78723582</v>
      </c>
      <c r="C75">
        <v>78723959</v>
      </c>
      <c r="D75">
        <v>75140742</v>
      </c>
      <c r="E75">
        <v>1</v>
      </c>
      <c r="F75">
        <v>1</v>
      </c>
      <c r="G75">
        <v>1077</v>
      </c>
      <c r="H75">
        <v>3</v>
      </c>
      <c r="I75" t="s">
        <v>187</v>
      </c>
      <c r="J75" t="s">
        <v>188</v>
      </c>
      <c r="K75" t="s">
        <v>189</v>
      </c>
      <c r="L75">
        <v>1348</v>
      </c>
      <c r="N75">
        <v>1009</v>
      </c>
      <c r="O75" t="s">
        <v>183</v>
      </c>
      <c r="P75" t="s">
        <v>183</v>
      </c>
      <c r="Q75">
        <v>1000</v>
      </c>
      <c r="W75">
        <v>0</v>
      </c>
      <c r="X75">
        <v>1550625063</v>
      </c>
      <c r="Y75">
        <f t="shared" si="50"/>
        <v>5.0000000000000001E-4</v>
      </c>
      <c r="AA75">
        <v>1617949.24</v>
      </c>
      <c r="AB75">
        <v>0</v>
      </c>
      <c r="AC75">
        <v>0</v>
      </c>
      <c r="AD75">
        <v>0</v>
      </c>
      <c r="AE75">
        <v>60966</v>
      </c>
      <c r="AF75">
        <v>0</v>
      </c>
      <c r="AG75">
        <v>0</v>
      </c>
      <c r="AH75">
        <v>0</v>
      </c>
      <c r="AI75">
        <v>24.55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5.0000000000000001E-4</v>
      </c>
      <c r="AU75" t="s">
        <v>3</v>
      </c>
      <c r="AV75">
        <v>0</v>
      </c>
      <c r="AW75">
        <v>2</v>
      </c>
      <c r="AX75">
        <v>78723977</v>
      </c>
      <c r="AY75">
        <v>1</v>
      </c>
      <c r="AZ75">
        <v>0</v>
      </c>
      <c r="BA75">
        <v>112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ROUND(Y75*Source!I78,9)</f>
        <v>0</v>
      </c>
      <c r="CY75">
        <f t="shared" si="54"/>
        <v>1617949.24</v>
      </c>
      <c r="CZ75">
        <f t="shared" si="55"/>
        <v>60966</v>
      </c>
      <c r="DA75">
        <f t="shared" si="56"/>
        <v>24.55</v>
      </c>
      <c r="DB75">
        <f t="shared" si="51"/>
        <v>30.48</v>
      </c>
      <c r="DC75">
        <f t="shared" si="52"/>
        <v>0</v>
      </c>
      <c r="DD75" t="s">
        <v>3</v>
      </c>
      <c r="DE75" t="s">
        <v>3</v>
      </c>
      <c r="DF75">
        <f t="shared" si="57"/>
        <v>0</v>
      </c>
      <c r="DG75">
        <f t="shared" si="58"/>
        <v>0</v>
      </c>
      <c r="DH75">
        <f t="shared" si="59"/>
        <v>0</v>
      </c>
      <c r="DI75">
        <f t="shared" si="53"/>
        <v>0</v>
      </c>
      <c r="DJ75">
        <f t="shared" si="60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ROW(Source!A78)</f>
        <v>78</v>
      </c>
      <c r="B76">
        <v>78723582</v>
      </c>
      <c r="C76">
        <v>78723959</v>
      </c>
      <c r="D76">
        <v>75140765</v>
      </c>
      <c r="E76">
        <v>1</v>
      </c>
      <c r="F76">
        <v>1</v>
      </c>
      <c r="G76">
        <v>1077</v>
      </c>
      <c r="H76">
        <v>3</v>
      </c>
      <c r="I76" t="s">
        <v>190</v>
      </c>
      <c r="J76" t="s">
        <v>191</v>
      </c>
      <c r="K76" t="s">
        <v>192</v>
      </c>
      <c r="L76">
        <v>1348</v>
      </c>
      <c r="N76">
        <v>1009</v>
      </c>
      <c r="O76" t="s">
        <v>183</v>
      </c>
      <c r="P76" t="s">
        <v>183</v>
      </c>
      <c r="Q76">
        <v>1000</v>
      </c>
      <c r="W76">
        <v>0</v>
      </c>
      <c r="X76">
        <v>619489811</v>
      </c>
      <c r="Y76">
        <f t="shared" si="50"/>
        <v>4.0000000000000003E-5</v>
      </c>
      <c r="AA76">
        <v>84823.88</v>
      </c>
      <c r="AB76">
        <v>0</v>
      </c>
      <c r="AC76">
        <v>0</v>
      </c>
      <c r="AD76">
        <v>0</v>
      </c>
      <c r="AE76">
        <v>7982.5</v>
      </c>
      <c r="AF76">
        <v>0</v>
      </c>
      <c r="AG76">
        <v>0</v>
      </c>
      <c r="AH76">
        <v>0</v>
      </c>
      <c r="AI76">
        <v>9.83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4.0000000000000003E-5</v>
      </c>
      <c r="AU76" t="s">
        <v>3</v>
      </c>
      <c r="AV76">
        <v>0</v>
      </c>
      <c r="AW76">
        <v>2</v>
      </c>
      <c r="AX76">
        <v>78723978</v>
      </c>
      <c r="AY76">
        <v>1</v>
      </c>
      <c r="AZ76">
        <v>0</v>
      </c>
      <c r="BA76">
        <v>113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ROUND(Y76*Source!I78,9)</f>
        <v>0</v>
      </c>
      <c r="CY76">
        <f t="shared" si="54"/>
        <v>84823.88</v>
      </c>
      <c r="CZ76">
        <f t="shared" si="55"/>
        <v>7982.5</v>
      </c>
      <c r="DA76">
        <f t="shared" si="56"/>
        <v>9.83</v>
      </c>
      <c r="DB76">
        <f t="shared" si="51"/>
        <v>0.32</v>
      </c>
      <c r="DC76">
        <f t="shared" si="52"/>
        <v>0</v>
      </c>
      <c r="DD76" t="s">
        <v>3</v>
      </c>
      <c r="DE76" t="s">
        <v>3</v>
      </c>
      <c r="DF76">
        <f t="shared" si="57"/>
        <v>0</v>
      </c>
      <c r="DG76">
        <f t="shared" si="58"/>
        <v>0</v>
      </c>
      <c r="DH76">
        <f t="shared" si="59"/>
        <v>0</v>
      </c>
      <c r="DI76">
        <f t="shared" si="53"/>
        <v>0</v>
      </c>
      <c r="DJ76">
        <f t="shared" si="60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ROW(Source!A78)</f>
        <v>78</v>
      </c>
      <c r="B77">
        <v>78723582</v>
      </c>
      <c r="C77">
        <v>78723959</v>
      </c>
      <c r="D77">
        <v>75163663</v>
      </c>
      <c r="E77">
        <v>1</v>
      </c>
      <c r="F77">
        <v>1</v>
      </c>
      <c r="G77">
        <v>1077</v>
      </c>
      <c r="H77">
        <v>3</v>
      </c>
      <c r="I77" t="s">
        <v>193</v>
      </c>
      <c r="J77" t="s">
        <v>194</v>
      </c>
      <c r="K77" t="s">
        <v>195</v>
      </c>
      <c r="L77">
        <v>1356</v>
      </c>
      <c r="N77">
        <v>1010</v>
      </c>
      <c r="O77" t="s">
        <v>196</v>
      </c>
      <c r="P77" t="s">
        <v>196</v>
      </c>
      <c r="Q77">
        <v>1000</v>
      </c>
      <c r="W77">
        <v>0</v>
      </c>
      <c r="X77">
        <v>811608670</v>
      </c>
      <c r="Y77">
        <f t="shared" si="50"/>
        <v>4.0999999999999999E-4</v>
      </c>
      <c r="AA77">
        <v>1729.99</v>
      </c>
      <c r="AB77">
        <v>0</v>
      </c>
      <c r="AC77">
        <v>0</v>
      </c>
      <c r="AD77">
        <v>0</v>
      </c>
      <c r="AE77">
        <v>226.68</v>
      </c>
      <c r="AF77">
        <v>0</v>
      </c>
      <c r="AG77">
        <v>0</v>
      </c>
      <c r="AH77">
        <v>0</v>
      </c>
      <c r="AI77">
        <v>7.06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4.0999999999999999E-4</v>
      </c>
      <c r="AU77" t="s">
        <v>3</v>
      </c>
      <c r="AV77">
        <v>0</v>
      </c>
      <c r="AW77">
        <v>2</v>
      </c>
      <c r="AX77">
        <v>78723979</v>
      </c>
      <c r="AY77">
        <v>1</v>
      </c>
      <c r="AZ77">
        <v>0</v>
      </c>
      <c r="BA77">
        <v>114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ROUND(Y77*Source!I78,9)</f>
        <v>0</v>
      </c>
      <c r="CY77">
        <f t="shared" si="54"/>
        <v>1729.99</v>
      </c>
      <c r="CZ77">
        <f t="shared" si="55"/>
        <v>226.68</v>
      </c>
      <c r="DA77">
        <f t="shared" si="56"/>
        <v>7.06</v>
      </c>
      <c r="DB77">
        <f t="shared" si="51"/>
        <v>0.09</v>
      </c>
      <c r="DC77">
        <f t="shared" si="52"/>
        <v>0</v>
      </c>
      <c r="DD77" t="s">
        <v>3</v>
      </c>
      <c r="DE77" t="s">
        <v>3</v>
      </c>
      <c r="DF77">
        <f t="shared" si="57"/>
        <v>0</v>
      </c>
      <c r="DG77">
        <f t="shared" si="58"/>
        <v>0</v>
      </c>
      <c r="DH77">
        <f t="shared" si="59"/>
        <v>0</v>
      </c>
      <c r="DI77">
        <f t="shared" si="53"/>
        <v>0</v>
      </c>
      <c r="DJ77">
        <f t="shared" si="60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ROW(Source!A78)</f>
        <v>78</v>
      </c>
      <c r="B78">
        <v>78723582</v>
      </c>
      <c r="C78">
        <v>78723959</v>
      </c>
      <c r="D78">
        <v>75163324</v>
      </c>
      <c r="E78">
        <v>1</v>
      </c>
      <c r="F78">
        <v>1</v>
      </c>
      <c r="G78">
        <v>1077</v>
      </c>
      <c r="H78">
        <v>3</v>
      </c>
      <c r="I78" t="s">
        <v>197</v>
      </c>
      <c r="J78" t="s">
        <v>198</v>
      </c>
      <c r="K78" t="s">
        <v>199</v>
      </c>
      <c r="L78">
        <v>1301</v>
      </c>
      <c r="N78">
        <v>1003</v>
      </c>
      <c r="O78" t="s">
        <v>111</v>
      </c>
      <c r="P78" t="s">
        <v>111</v>
      </c>
      <c r="Q78">
        <v>1</v>
      </c>
      <c r="W78">
        <v>0</v>
      </c>
      <c r="X78">
        <v>-1504670137</v>
      </c>
      <c r="Y78">
        <f t="shared" si="50"/>
        <v>0.96</v>
      </c>
      <c r="AA78">
        <v>5.0999999999999996</v>
      </c>
      <c r="AB78">
        <v>0</v>
      </c>
      <c r="AC78">
        <v>0</v>
      </c>
      <c r="AD78">
        <v>0</v>
      </c>
      <c r="AE78">
        <v>0.7</v>
      </c>
      <c r="AF78">
        <v>0</v>
      </c>
      <c r="AG78">
        <v>0</v>
      </c>
      <c r="AH78">
        <v>0</v>
      </c>
      <c r="AI78">
        <v>6.74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0.96</v>
      </c>
      <c r="AU78" t="s">
        <v>3</v>
      </c>
      <c r="AV78">
        <v>0</v>
      </c>
      <c r="AW78">
        <v>2</v>
      </c>
      <c r="AX78">
        <v>78723980</v>
      </c>
      <c r="AY78">
        <v>1</v>
      </c>
      <c r="AZ78">
        <v>0</v>
      </c>
      <c r="BA78">
        <v>115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ROUND(Y78*Source!I78,9)</f>
        <v>0</v>
      </c>
      <c r="CY78">
        <f t="shared" si="54"/>
        <v>5.0999999999999996</v>
      </c>
      <c r="CZ78">
        <f t="shared" si="55"/>
        <v>0.7</v>
      </c>
      <c r="DA78">
        <f t="shared" si="56"/>
        <v>6.74</v>
      </c>
      <c r="DB78">
        <f t="shared" si="51"/>
        <v>0.67</v>
      </c>
      <c r="DC78">
        <f t="shared" si="52"/>
        <v>0</v>
      </c>
      <c r="DD78" t="s">
        <v>3</v>
      </c>
      <c r="DE78" t="s">
        <v>3</v>
      </c>
      <c r="DF78">
        <f t="shared" si="57"/>
        <v>0</v>
      </c>
      <c r="DG78">
        <f t="shared" si="58"/>
        <v>0</v>
      </c>
      <c r="DH78">
        <f t="shared" si="59"/>
        <v>0</v>
      </c>
      <c r="DI78">
        <f t="shared" si="53"/>
        <v>0</v>
      </c>
      <c r="DJ78">
        <f t="shared" si="60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ROW(Source!A78)</f>
        <v>78</v>
      </c>
      <c r="B79">
        <v>78723582</v>
      </c>
      <c r="C79">
        <v>78723959</v>
      </c>
      <c r="D79">
        <v>75163326</v>
      </c>
      <c r="E79">
        <v>1</v>
      </c>
      <c r="F79">
        <v>1</v>
      </c>
      <c r="G79">
        <v>1077</v>
      </c>
      <c r="H79">
        <v>3</v>
      </c>
      <c r="I79" t="s">
        <v>200</v>
      </c>
      <c r="J79" t="s">
        <v>201</v>
      </c>
      <c r="K79" t="s">
        <v>202</v>
      </c>
      <c r="L79">
        <v>1356</v>
      </c>
      <c r="N79">
        <v>1010</v>
      </c>
      <c r="O79" t="s">
        <v>196</v>
      </c>
      <c r="P79" t="s">
        <v>196</v>
      </c>
      <c r="Q79">
        <v>1000</v>
      </c>
      <c r="W79">
        <v>0</v>
      </c>
      <c r="X79">
        <v>-2136757613</v>
      </c>
      <c r="Y79">
        <f t="shared" si="50"/>
        <v>8.3199999999999993E-3</v>
      </c>
      <c r="AA79">
        <v>229.8</v>
      </c>
      <c r="AB79">
        <v>0</v>
      </c>
      <c r="AC79">
        <v>0</v>
      </c>
      <c r="AD79">
        <v>0</v>
      </c>
      <c r="AE79">
        <v>6.44</v>
      </c>
      <c r="AF79">
        <v>0</v>
      </c>
      <c r="AG79">
        <v>0</v>
      </c>
      <c r="AH79">
        <v>0</v>
      </c>
      <c r="AI79">
        <v>33.01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8.3199999999999993E-3</v>
      </c>
      <c r="AU79" t="s">
        <v>3</v>
      </c>
      <c r="AV79">
        <v>0</v>
      </c>
      <c r="AW79">
        <v>2</v>
      </c>
      <c r="AX79">
        <v>78723981</v>
      </c>
      <c r="AY79">
        <v>1</v>
      </c>
      <c r="AZ79">
        <v>0</v>
      </c>
      <c r="BA79">
        <v>116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ROUND(Y79*Source!I78,9)</f>
        <v>0</v>
      </c>
      <c r="CY79">
        <f t="shared" si="54"/>
        <v>229.8</v>
      </c>
      <c r="CZ79">
        <f t="shared" si="55"/>
        <v>6.44</v>
      </c>
      <c r="DA79">
        <f t="shared" si="56"/>
        <v>33.01</v>
      </c>
      <c r="DB79">
        <f t="shared" si="51"/>
        <v>0.05</v>
      </c>
      <c r="DC79">
        <f t="shared" si="52"/>
        <v>0</v>
      </c>
      <c r="DD79" t="s">
        <v>3</v>
      </c>
      <c r="DE79" t="s">
        <v>3</v>
      </c>
      <c r="DF79">
        <f t="shared" si="57"/>
        <v>0</v>
      </c>
      <c r="DG79">
        <f t="shared" si="58"/>
        <v>0</v>
      </c>
      <c r="DH79">
        <f t="shared" si="59"/>
        <v>0</v>
      </c>
      <c r="DI79">
        <f t="shared" si="53"/>
        <v>0</v>
      </c>
      <c r="DJ79">
        <f t="shared" si="60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ROW(Source!A80)</f>
        <v>80</v>
      </c>
      <c r="B80">
        <v>78723582</v>
      </c>
      <c r="C80">
        <v>78723985</v>
      </c>
      <c r="D80">
        <v>75094012</v>
      </c>
      <c r="E80">
        <v>1077</v>
      </c>
      <c r="F80">
        <v>1</v>
      </c>
      <c r="G80">
        <v>1077</v>
      </c>
      <c r="H80">
        <v>1</v>
      </c>
      <c r="I80" t="s">
        <v>166</v>
      </c>
      <c r="J80" t="s">
        <v>3</v>
      </c>
      <c r="K80" t="s">
        <v>167</v>
      </c>
      <c r="L80">
        <v>1191</v>
      </c>
      <c r="N80">
        <v>1013</v>
      </c>
      <c r="O80" t="s">
        <v>168</v>
      </c>
      <c r="P80" t="s">
        <v>168</v>
      </c>
      <c r="Q80">
        <v>1</v>
      </c>
      <c r="W80">
        <v>0</v>
      </c>
      <c r="X80">
        <v>476480486</v>
      </c>
      <c r="Y80">
        <f t="shared" si="50"/>
        <v>2.5099999999999998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2.5099999999999998</v>
      </c>
      <c r="AU80" t="s">
        <v>3</v>
      </c>
      <c r="AV80">
        <v>1</v>
      </c>
      <c r="AW80">
        <v>2</v>
      </c>
      <c r="AX80">
        <v>78723991</v>
      </c>
      <c r="AY80">
        <v>1</v>
      </c>
      <c r="AZ80">
        <v>0</v>
      </c>
      <c r="BA80">
        <v>119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ROUND(AT80*Source!I80*AH80*AL80,2)</f>
        <v>0</v>
      </c>
      <c r="CV80">
        <f>ROUND(Y80*Source!I80,9)</f>
        <v>5.0199999999999996</v>
      </c>
      <c r="CW80">
        <v>0</v>
      </c>
      <c r="CX80">
        <f>ROUND(Y80*Source!I80,9)</f>
        <v>5.0199999999999996</v>
      </c>
      <c r="CY80">
        <f>AD80</f>
        <v>0</v>
      </c>
      <c r="CZ80">
        <f>AH80</f>
        <v>0</v>
      </c>
      <c r="DA80">
        <f>AL80</f>
        <v>1</v>
      </c>
      <c r="DB80">
        <f t="shared" si="51"/>
        <v>0</v>
      </c>
      <c r="DC80">
        <f t="shared" si="52"/>
        <v>0</v>
      </c>
      <c r="DD80" t="s">
        <v>3</v>
      </c>
      <c r="DE80" t="s">
        <v>3</v>
      </c>
      <c r="DF80">
        <f>ROUND(ROUND(AE80,2)*CX80,2)</f>
        <v>0</v>
      </c>
      <c r="DG80">
        <f t="shared" si="58"/>
        <v>0</v>
      </c>
      <c r="DH80">
        <f t="shared" si="59"/>
        <v>0</v>
      </c>
      <c r="DI80">
        <f t="shared" si="5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ROW(Source!A80)</f>
        <v>80</v>
      </c>
      <c r="B81">
        <v>78723582</v>
      </c>
      <c r="C81">
        <v>78723985</v>
      </c>
      <c r="D81">
        <v>75171356</v>
      </c>
      <c r="E81">
        <v>1</v>
      </c>
      <c r="F81">
        <v>1</v>
      </c>
      <c r="G81">
        <v>1077</v>
      </c>
      <c r="H81">
        <v>2</v>
      </c>
      <c r="I81" t="s">
        <v>209</v>
      </c>
      <c r="J81" t="s">
        <v>210</v>
      </c>
      <c r="K81" t="s">
        <v>211</v>
      </c>
      <c r="L81">
        <v>1368</v>
      </c>
      <c r="N81">
        <v>1011</v>
      </c>
      <c r="O81" t="s">
        <v>172</v>
      </c>
      <c r="P81" t="s">
        <v>172</v>
      </c>
      <c r="Q81">
        <v>1</v>
      </c>
      <c r="W81">
        <v>0</v>
      </c>
      <c r="X81">
        <v>-1873964839</v>
      </c>
      <c r="Y81">
        <f t="shared" si="50"/>
        <v>0.38</v>
      </c>
      <c r="AA81">
        <v>0</v>
      </c>
      <c r="AB81">
        <v>1.06</v>
      </c>
      <c r="AC81">
        <v>0</v>
      </c>
      <c r="AD81">
        <v>0</v>
      </c>
      <c r="AE81">
        <v>0</v>
      </c>
      <c r="AF81">
        <v>0.12</v>
      </c>
      <c r="AG81">
        <v>0</v>
      </c>
      <c r="AH81">
        <v>0</v>
      </c>
      <c r="AI81">
        <v>1</v>
      </c>
      <c r="AJ81">
        <v>8.42</v>
      </c>
      <c r="AK81">
        <v>47.82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0.38</v>
      </c>
      <c r="AU81" t="s">
        <v>3</v>
      </c>
      <c r="AV81">
        <v>0</v>
      </c>
      <c r="AW81">
        <v>2</v>
      </c>
      <c r="AX81">
        <v>78723992</v>
      </c>
      <c r="AY81">
        <v>1</v>
      </c>
      <c r="AZ81">
        <v>0</v>
      </c>
      <c r="BA81">
        <v>120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ROUND(Y81*Source!I80*DO81,9)</f>
        <v>0</v>
      </c>
      <c r="CX81">
        <f>ROUND(Y81*Source!I80,9)</f>
        <v>0.76</v>
      </c>
      <c r="CY81">
        <f>AB81</f>
        <v>1.06</v>
      </c>
      <c r="CZ81">
        <f>AF81</f>
        <v>0.12</v>
      </c>
      <c r="DA81">
        <f>AJ81</f>
        <v>8.42</v>
      </c>
      <c r="DB81">
        <f t="shared" si="51"/>
        <v>0.05</v>
      </c>
      <c r="DC81">
        <f t="shared" si="52"/>
        <v>0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0.77</v>
      </c>
      <c r="DH81">
        <f>ROUND(ROUND(AG81*AK81,2)*CX81,2)</f>
        <v>0</v>
      </c>
      <c r="DI81">
        <f t="shared" si="53"/>
        <v>0</v>
      </c>
      <c r="DJ81">
        <f>DG81</f>
        <v>0.77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ROW(Source!A80)</f>
        <v>80</v>
      </c>
      <c r="B82">
        <v>78723582</v>
      </c>
      <c r="C82">
        <v>78723985</v>
      </c>
      <c r="D82">
        <v>75171515</v>
      </c>
      <c r="E82">
        <v>1</v>
      </c>
      <c r="F82">
        <v>1</v>
      </c>
      <c r="G82">
        <v>1077</v>
      </c>
      <c r="H82">
        <v>2</v>
      </c>
      <c r="I82" t="s">
        <v>169</v>
      </c>
      <c r="J82" t="s">
        <v>170</v>
      </c>
      <c r="K82" t="s">
        <v>171</v>
      </c>
      <c r="L82">
        <v>1368</v>
      </c>
      <c r="N82">
        <v>1011</v>
      </c>
      <c r="O82" t="s">
        <v>172</v>
      </c>
      <c r="P82" t="s">
        <v>172</v>
      </c>
      <c r="Q82">
        <v>1</v>
      </c>
      <c r="W82">
        <v>0</v>
      </c>
      <c r="X82">
        <v>-1563021952</v>
      </c>
      <c r="Y82">
        <f t="shared" si="50"/>
        <v>0.01</v>
      </c>
      <c r="AA82">
        <v>0</v>
      </c>
      <c r="AB82">
        <v>1323.36</v>
      </c>
      <c r="AC82">
        <v>631.85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15.21</v>
      </c>
      <c r="AK82">
        <v>47.82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78723993</v>
      </c>
      <c r="AY82">
        <v>1</v>
      </c>
      <c r="AZ82">
        <v>0</v>
      </c>
      <c r="BA82">
        <v>121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ROUND(Y82*Source!I80*DO82,9)</f>
        <v>0.25240000000000001</v>
      </c>
      <c r="CX82">
        <f>ROUND(Y82*Source!I80,9)</f>
        <v>0.02</v>
      </c>
      <c r="CY82">
        <f>AB82</f>
        <v>1323.36</v>
      </c>
      <c r="CZ82">
        <f>AF82</f>
        <v>83.1</v>
      </c>
      <c r="DA82">
        <f>AJ82</f>
        <v>15.21</v>
      </c>
      <c r="DB82">
        <f t="shared" si="51"/>
        <v>0.83</v>
      </c>
      <c r="DC82">
        <f t="shared" si="52"/>
        <v>0.13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25.28</v>
      </c>
      <c r="DH82">
        <f>ROUND(ROUND(AG82*AK82,2)*CX82,2)</f>
        <v>12.07</v>
      </c>
      <c r="DI82">
        <f t="shared" si="53"/>
        <v>0</v>
      </c>
      <c r="DJ82">
        <f>DG82</f>
        <v>25.28</v>
      </c>
      <c r="DK82">
        <v>0</v>
      </c>
      <c r="DL82" t="s">
        <v>173</v>
      </c>
      <c r="DM82">
        <v>0</v>
      </c>
      <c r="DN82" t="s">
        <v>168</v>
      </c>
      <c r="DO82">
        <v>12.62</v>
      </c>
    </row>
    <row r="83" spans="1:119" x14ac:dyDescent="0.2">
      <c r="A83">
        <f>ROW(Source!A80)</f>
        <v>80</v>
      </c>
      <c r="B83">
        <v>78723582</v>
      </c>
      <c r="C83">
        <v>78723985</v>
      </c>
      <c r="D83">
        <v>75142011</v>
      </c>
      <c r="E83">
        <v>1</v>
      </c>
      <c r="F83">
        <v>1</v>
      </c>
      <c r="G83">
        <v>1077</v>
      </c>
      <c r="H83">
        <v>3</v>
      </c>
      <c r="I83" t="s">
        <v>212</v>
      </c>
      <c r="J83" t="s">
        <v>213</v>
      </c>
      <c r="K83" t="s">
        <v>214</v>
      </c>
      <c r="L83">
        <v>1346</v>
      </c>
      <c r="N83">
        <v>1009</v>
      </c>
      <c r="O83" t="s">
        <v>35</v>
      </c>
      <c r="P83" t="s">
        <v>35</v>
      </c>
      <c r="Q83">
        <v>1</v>
      </c>
      <c r="W83">
        <v>0</v>
      </c>
      <c r="X83">
        <v>-1706574432</v>
      </c>
      <c r="Y83">
        <f t="shared" si="50"/>
        <v>1.2011000000000001</v>
      </c>
      <c r="AA83">
        <v>62.89</v>
      </c>
      <c r="AB83">
        <v>0</v>
      </c>
      <c r="AC83">
        <v>0</v>
      </c>
      <c r="AD83">
        <v>0</v>
      </c>
      <c r="AE83">
        <v>6.27</v>
      </c>
      <c r="AF83">
        <v>0</v>
      </c>
      <c r="AG83">
        <v>0</v>
      </c>
      <c r="AH83">
        <v>0</v>
      </c>
      <c r="AI83">
        <v>10.029999999999999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1.2011000000000001</v>
      </c>
      <c r="AU83" t="s">
        <v>3</v>
      </c>
      <c r="AV83">
        <v>0</v>
      </c>
      <c r="AW83">
        <v>2</v>
      </c>
      <c r="AX83">
        <v>78723994</v>
      </c>
      <c r="AY83">
        <v>1</v>
      </c>
      <c r="AZ83">
        <v>0</v>
      </c>
      <c r="BA83">
        <v>122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ROUND(Y83*Source!I80,9)</f>
        <v>2.4022000000000001</v>
      </c>
      <c r="CY83">
        <f>AA83</f>
        <v>62.89</v>
      </c>
      <c r="CZ83">
        <f>AE83</f>
        <v>6.27</v>
      </c>
      <c r="DA83">
        <f>AI83</f>
        <v>10.029999999999999</v>
      </c>
      <c r="DB83">
        <f t="shared" si="51"/>
        <v>7.53</v>
      </c>
      <c r="DC83">
        <f t="shared" si="52"/>
        <v>0</v>
      </c>
      <c r="DD83" t="s">
        <v>3</v>
      </c>
      <c r="DE83" t="s">
        <v>3</v>
      </c>
      <c r="DF83">
        <f>ROUND(ROUND(AE83*AI83,2)*CX83,2)</f>
        <v>151.07</v>
      </c>
      <c r="DG83">
        <f>ROUND(ROUND(AF83,2)*CX83,2)</f>
        <v>0</v>
      </c>
      <c r="DH83">
        <f>ROUND(ROUND(AG83,2)*CX83,2)</f>
        <v>0</v>
      </c>
      <c r="DI83">
        <f t="shared" si="53"/>
        <v>0</v>
      </c>
      <c r="DJ83">
        <f>DF83</f>
        <v>151.07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ROW(Source!A80)</f>
        <v>80</v>
      </c>
      <c r="B84">
        <v>78723582</v>
      </c>
      <c r="C84">
        <v>78723985</v>
      </c>
      <c r="D84">
        <v>75163663</v>
      </c>
      <c r="E84">
        <v>1</v>
      </c>
      <c r="F84">
        <v>1</v>
      </c>
      <c r="G84">
        <v>1077</v>
      </c>
      <c r="H84">
        <v>3</v>
      </c>
      <c r="I84" t="s">
        <v>193</v>
      </c>
      <c r="J84" t="s">
        <v>194</v>
      </c>
      <c r="K84" t="s">
        <v>195</v>
      </c>
      <c r="L84">
        <v>1356</v>
      </c>
      <c r="N84">
        <v>1010</v>
      </c>
      <c r="O84" t="s">
        <v>196</v>
      </c>
      <c r="P84" t="s">
        <v>196</v>
      </c>
      <c r="Q84">
        <v>1000</v>
      </c>
      <c r="W84">
        <v>0</v>
      </c>
      <c r="X84">
        <v>811608670</v>
      </c>
      <c r="Y84">
        <f t="shared" si="50"/>
        <v>5.0000000000000001E-3</v>
      </c>
      <c r="AA84">
        <v>1600.36</v>
      </c>
      <c r="AB84">
        <v>0</v>
      </c>
      <c r="AC84">
        <v>0</v>
      </c>
      <c r="AD84">
        <v>0</v>
      </c>
      <c r="AE84">
        <v>226.68</v>
      </c>
      <c r="AF84">
        <v>0</v>
      </c>
      <c r="AG84">
        <v>0</v>
      </c>
      <c r="AH84">
        <v>0</v>
      </c>
      <c r="AI84">
        <v>7.06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5.0000000000000001E-3</v>
      </c>
      <c r="AU84" t="s">
        <v>3</v>
      </c>
      <c r="AV84">
        <v>0</v>
      </c>
      <c r="AW84">
        <v>2</v>
      </c>
      <c r="AX84">
        <v>78723995</v>
      </c>
      <c r="AY84">
        <v>1</v>
      </c>
      <c r="AZ84">
        <v>0</v>
      </c>
      <c r="BA84">
        <v>123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ROUND(Y84*Source!I80,9)</f>
        <v>0.01</v>
      </c>
      <c r="CY84">
        <f>AA84</f>
        <v>1600.36</v>
      </c>
      <c r="CZ84">
        <f>AE84</f>
        <v>226.68</v>
      </c>
      <c r="DA84">
        <f>AI84</f>
        <v>7.06</v>
      </c>
      <c r="DB84">
        <f t="shared" si="51"/>
        <v>1.1299999999999999</v>
      </c>
      <c r="DC84">
        <f t="shared" si="52"/>
        <v>0</v>
      </c>
      <c r="DD84" t="s">
        <v>3</v>
      </c>
      <c r="DE84" t="s">
        <v>3</v>
      </c>
      <c r="DF84">
        <f>ROUND(ROUND(AE84*AI84,2)*CX84,2)</f>
        <v>16</v>
      </c>
      <c r="DG84">
        <f>ROUND(ROUND(AF84,2)*CX84,2)</f>
        <v>0</v>
      </c>
      <c r="DH84">
        <f>ROUND(ROUND(AG84,2)*CX84,2)</f>
        <v>0</v>
      </c>
      <c r="DI84">
        <f t="shared" si="53"/>
        <v>0</v>
      </c>
      <c r="DJ84">
        <f>DF84</f>
        <v>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ROW(Source!A81)</f>
        <v>81</v>
      </c>
      <c r="B85">
        <v>78723582</v>
      </c>
      <c r="C85">
        <v>78723997</v>
      </c>
      <c r="D85">
        <v>75094012</v>
      </c>
      <c r="E85">
        <v>1077</v>
      </c>
      <c r="F85">
        <v>1</v>
      </c>
      <c r="G85">
        <v>1077</v>
      </c>
      <c r="H85">
        <v>1</v>
      </c>
      <c r="I85" t="s">
        <v>166</v>
      </c>
      <c r="J85" t="s">
        <v>3</v>
      </c>
      <c r="K85" t="s">
        <v>167</v>
      </c>
      <c r="L85">
        <v>1191</v>
      </c>
      <c r="N85">
        <v>1013</v>
      </c>
      <c r="O85" t="s">
        <v>168</v>
      </c>
      <c r="P85" t="s">
        <v>168</v>
      </c>
      <c r="Q85">
        <v>1</v>
      </c>
      <c r="W85">
        <v>0</v>
      </c>
      <c r="X85">
        <v>476480486</v>
      </c>
      <c r="Y85">
        <f t="shared" si="50"/>
        <v>2.5099999999999998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2.5099999999999998</v>
      </c>
      <c r="AU85" t="s">
        <v>3</v>
      </c>
      <c r="AV85">
        <v>1</v>
      </c>
      <c r="AW85">
        <v>2</v>
      </c>
      <c r="AX85">
        <v>78724003</v>
      </c>
      <c r="AY85">
        <v>1</v>
      </c>
      <c r="AZ85">
        <v>6144</v>
      </c>
      <c r="BA85">
        <v>125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ROUND(AT85*Source!I81*AH85*AL85,2)</f>
        <v>0</v>
      </c>
      <c r="CV85">
        <f>ROUND(Y85*Source!I81,9)</f>
        <v>10.039999999999999</v>
      </c>
      <c r="CW85">
        <v>0</v>
      </c>
      <c r="CX85">
        <f>ROUND(Y85*Source!I81,9)</f>
        <v>10.039999999999999</v>
      </c>
      <c r="CY85">
        <f>AD85</f>
        <v>0</v>
      </c>
      <c r="CZ85">
        <f>AH85</f>
        <v>0</v>
      </c>
      <c r="DA85">
        <f>AL85</f>
        <v>1</v>
      </c>
      <c r="DB85">
        <f t="shared" si="51"/>
        <v>0</v>
      </c>
      <c r="DC85">
        <f t="shared" si="52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 t="shared" si="5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ROW(Source!A81)</f>
        <v>81</v>
      </c>
      <c r="B86">
        <v>78723582</v>
      </c>
      <c r="C86">
        <v>78723997</v>
      </c>
      <c r="D86">
        <v>75171356</v>
      </c>
      <c r="E86">
        <v>1</v>
      </c>
      <c r="F86">
        <v>1</v>
      </c>
      <c r="G86">
        <v>1077</v>
      </c>
      <c r="H86">
        <v>2</v>
      </c>
      <c r="I86" t="s">
        <v>209</v>
      </c>
      <c r="J86" t="s">
        <v>210</v>
      </c>
      <c r="K86" t="s">
        <v>211</v>
      </c>
      <c r="L86">
        <v>1368</v>
      </c>
      <c r="N86">
        <v>1011</v>
      </c>
      <c r="O86" t="s">
        <v>172</v>
      </c>
      <c r="P86" t="s">
        <v>172</v>
      </c>
      <c r="Q86">
        <v>1</v>
      </c>
      <c r="W86">
        <v>0</v>
      </c>
      <c r="X86">
        <v>-1873964839</v>
      </c>
      <c r="Y86">
        <f t="shared" si="50"/>
        <v>0.38</v>
      </c>
      <c r="AA86">
        <v>0</v>
      </c>
      <c r="AB86">
        <v>1.06</v>
      </c>
      <c r="AC86">
        <v>0</v>
      </c>
      <c r="AD86">
        <v>0</v>
      </c>
      <c r="AE86">
        <v>0</v>
      </c>
      <c r="AF86">
        <v>0.12</v>
      </c>
      <c r="AG86">
        <v>0</v>
      </c>
      <c r="AH86">
        <v>0</v>
      </c>
      <c r="AI86">
        <v>1</v>
      </c>
      <c r="AJ86">
        <v>8.42</v>
      </c>
      <c r="AK86">
        <v>47.82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0.38</v>
      </c>
      <c r="AU86" t="s">
        <v>3</v>
      </c>
      <c r="AV86">
        <v>0</v>
      </c>
      <c r="AW86">
        <v>2</v>
      </c>
      <c r="AX86">
        <v>78724004</v>
      </c>
      <c r="AY86">
        <v>1</v>
      </c>
      <c r="AZ86">
        <v>6144</v>
      </c>
      <c r="BA86">
        <v>126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ROUND(Y86*Source!I81*DO86,9)</f>
        <v>0</v>
      </c>
      <c r="CX86">
        <f>ROUND(Y86*Source!I81,9)</f>
        <v>1.52</v>
      </c>
      <c r="CY86">
        <f>AB86</f>
        <v>1.06</v>
      </c>
      <c r="CZ86">
        <f>AF86</f>
        <v>0.12</v>
      </c>
      <c r="DA86">
        <f>AJ86</f>
        <v>8.42</v>
      </c>
      <c r="DB86">
        <f t="shared" si="51"/>
        <v>0.05</v>
      </c>
      <c r="DC86">
        <f t="shared" si="52"/>
        <v>0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1.54</v>
      </c>
      <c r="DH86">
        <f>ROUND(ROUND(AG86*AK86,2)*CX86,2)</f>
        <v>0</v>
      </c>
      <c r="DI86">
        <f t="shared" si="53"/>
        <v>0</v>
      </c>
      <c r="DJ86">
        <f>DG86</f>
        <v>1.54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ROW(Source!A81)</f>
        <v>81</v>
      </c>
      <c r="B87">
        <v>78723582</v>
      </c>
      <c r="C87">
        <v>78723997</v>
      </c>
      <c r="D87">
        <v>75171515</v>
      </c>
      <c r="E87">
        <v>1</v>
      </c>
      <c r="F87">
        <v>1</v>
      </c>
      <c r="G87">
        <v>1077</v>
      </c>
      <c r="H87">
        <v>2</v>
      </c>
      <c r="I87" t="s">
        <v>169</v>
      </c>
      <c r="J87" t="s">
        <v>170</v>
      </c>
      <c r="K87" t="s">
        <v>171</v>
      </c>
      <c r="L87">
        <v>1368</v>
      </c>
      <c r="N87">
        <v>1011</v>
      </c>
      <c r="O87" t="s">
        <v>172</v>
      </c>
      <c r="P87" t="s">
        <v>172</v>
      </c>
      <c r="Q87">
        <v>1</v>
      </c>
      <c r="W87">
        <v>0</v>
      </c>
      <c r="X87">
        <v>-1563021952</v>
      </c>
      <c r="Y87">
        <f t="shared" si="50"/>
        <v>0.01</v>
      </c>
      <c r="AA87">
        <v>0</v>
      </c>
      <c r="AB87">
        <v>1323.36</v>
      </c>
      <c r="AC87">
        <v>631.85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15.21</v>
      </c>
      <c r="AK87">
        <v>47.82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0.01</v>
      </c>
      <c r="AU87" t="s">
        <v>3</v>
      </c>
      <c r="AV87">
        <v>0</v>
      </c>
      <c r="AW87">
        <v>2</v>
      </c>
      <c r="AX87">
        <v>78724005</v>
      </c>
      <c r="AY87">
        <v>1</v>
      </c>
      <c r="AZ87">
        <v>0</v>
      </c>
      <c r="BA87">
        <v>127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ROUND(Y87*Source!I81*DO87,9)</f>
        <v>0.50480000000000003</v>
      </c>
      <c r="CX87">
        <f>ROUND(Y87*Source!I81,9)</f>
        <v>0.04</v>
      </c>
      <c r="CY87">
        <f>AB87</f>
        <v>1323.36</v>
      </c>
      <c r="CZ87">
        <f>AF87</f>
        <v>83.1</v>
      </c>
      <c r="DA87">
        <f>AJ87</f>
        <v>15.21</v>
      </c>
      <c r="DB87">
        <f t="shared" si="51"/>
        <v>0.83</v>
      </c>
      <c r="DC87">
        <f t="shared" si="52"/>
        <v>0.13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50.56</v>
      </c>
      <c r="DH87">
        <f>ROUND(ROUND(AG87*AK87,2)*CX87,2)</f>
        <v>24.14</v>
      </c>
      <c r="DI87">
        <f t="shared" si="53"/>
        <v>0</v>
      </c>
      <c r="DJ87">
        <f>DG87</f>
        <v>50.56</v>
      </c>
      <c r="DK87">
        <v>0</v>
      </c>
      <c r="DL87" t="s">
        <v>173</v>
      </c>
      <c r="DM87">
        <v>0</v>
      </c>
      <c r="DN87" t="s">
        <v>168</v>
      </c>
      <c r="DO87">
        <v>12.62</v>
      </c>
    </row>
    <row r="88" spans="1:119" x14ac:dyDescent="0.2">
      <c r="A88">
        <f>ROW(Source!A81)</f>
        <v>81</v>
      </c>
      <c r="B88">
        <v>78723582</v>
      </c>
      <c r="C88">
        <v>78723997</v>
      </c>
      <c r="D88">
        <v>75142011</v>
      </c>
      <c r="E88">
        <v>1</v>
      </c>
      <c r="F88">
        <v>1</v>
      </c>
      <c r="G88">
        <v>1077</v>
      </c>
      <c r="H88">
        <v>3</v>
      </c>
      <c r="I88" t="s">
        <v>212</v>
      </c>
      <c r="J88" t="s">
        <v>213</v>
      </c>
      <c r="K88" t="s">
        <v>214</v>
      </c>
      <c r="L88">
        <v>1346</v>
      </c>
      <c r="N88">
        <v>1009</v>
      </c>
      <c r="O88" t="s">
        <v>35</v>
      </c>
      <c r="P88" t="s">
        <v>35</v>
      </c>
      <c r="Q88">
        <v>1</v>
      </c>
      <c r="W88">
        <v>0</v>
      </c>
      <c r="X88">
        <v>-1706574432</v>
      </c>
      <c r="Y88">
        <f t="shared" si="50"/>
        <v>1.2011000000000001</v>
      </c>
      <c r="AA88">
        <v>62.89</v>
      </c>
      <c r="AB88">
        <v>0</v>
      </c>
      <c r="AC88">
        <v>0</v>
      </c>
      <c r="AD88">
        <v>0</v>
      </c>
      <c r="AE88">
        <v>6.27</v>
      </c>
      <c r="AF88">
        <v>0</v>
      </c>
      <c r="AG88">
        <v>0</v>
      </c>
      <c r="AH88">
        <v>0</v>
      </c>
      <c r="AI88">
        <v>10.029999999999999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1.2011000000000001</v>
      </c>
      <c r="AU88" t="s">
        <v>3</v>
      </c>
      <c r="AV88">
        <v>0</v>
      </c>
      <c r="AW88">
        <v>2</v>
      </c>
      <c r="AX88">
        <v>78724006</v>
      </c>
      <c r="AY88">
        <v>1</v>
      </c>
      <c r="AZ88">
        <v>6144</v>
      </c>
      <c r="BA88">
        <v>128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ROUND(Y88*Source!I81,9)</f>
        <v>4.8044000000000002</v>
      </c>
      <c r="CY88">
        <f>AA88</f>
        <v>62.89</v>
      </c>
      <c r="CZ88">
        <f>AE88</f>
        <v>6.27</v>
      </c>
      <c r="DA88">
        <f>AI88</f>
        <v>10.029999999999999</v>
      </c>
      <c r="DB88">
        <f t="shared" si="51"/>
        <v>7.53</v>
      </c>
      <c r="DC88">
        <f t="shared" si="52"/>
        <v>0</v>
      </c>
      <c r="DD88" t="s">
        <v>3</v>
      </c>
      <c r="DE88" t="s">
        <v>3</v>
      </c>
      <c r="DF88">
        <f>ROUND(ROUND(AE88*AI88,2)*CX88,2)</f>
        <v>302.14999999999998</v>
      </c>
      <c r="DG88">
        <f>ROUND(ROUND(AF88,2)*CX88,2)</f>
        <v>0</v>
      </c>
      <c r="DH88">
        <f>ROUND(ROUND(AG88,2)*CX88,2)</f>
        <v>0</v>
      </c>
      <c r="DI88">
        <f t="shared" si="53"/>
        <v>0</v>
      </c>
      <c r="DJ88">
        <f>DF88</f>
        <v>302.14999999999998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ROW(Source!A81)</f>
        <v>81</v>
      </c>
      <c r="B89">
        <v>78723582</v>
      </c>
      <c r="C89">
        <v>78723997</v>
      </c>
      <c r="D89">
        <v>75163663</v>
      </c>
      <c r="E89">
        <v>1</v>
      </c>
      <c r="F89">
        <v>1</v>
      </c>
      <c r="G89">
        <v>1077</v>
      </c>
      <c r="H89">
        <v>3</v>
      </c>
      <c r="I89" t="s">
        <v>193</v>
      </c>
      <c r="J89" t="s">
        <v>194</v>
      </c>
      <c r="K89" t="s">
        <v>195</v>
      </c>
      <c r="L89">
        <v>1356</v>
      </c>
      <c r="N89">
        <v>1010</v>
      </c>
      <c r="O89" t="s">
        <v>196</v>
      </c>
      <c r="P89" t="s">
        <v>196</v>
      </c>
      <c r="Q89">
        <v>1000</v>
      </c>
      <c r="W89">
        <v>0</v>
      </c>
      <c r="X89">
        <v>811608670</v>
      </c>
      <c r="Y89">
        <f t="shared" si="50"/>
        <v>5.0000000000000001E-3</v>
      </c>
      <c r="AA89">
        <v>1600.36</v>
      </c>
      <c r="AB89">
        <v>0</v>
      </c>
      <c r="AC89">
        <v>0</v>
      </c>
      <c r="AD89">
        <v>0</v>
      </c>
      <c r="AE89">
        <v>226.68</v>
      </c>
      <c r="AF89">
        <v>0</v>
      </c>
      <c r="AG89">
        <v>0</v>
      </c>
      <c r="AH89">
        <v>0</v>
      </c>
      <c r="AI89">
        <v>7.06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5.0000000000000001E-3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ROUND(Y89*Source!I81,9)</f>
        <v>0.02</v>
      </c>
      <c r="CY89">
        <f>AA89</f>
        <v>1600.36</v>
      </c>
      <c r="CZ89">
        <f>AE89</f>
        <v>226.68</v>
      </c>
      <c r="DA89">
        <f>AI89</f>
        <v>7.06</v>
      </c>
      <c r="DB89">
        <f t="shared" si="51"/>
        <v>1.1299999999999999</v>
      </c>
      <c r="DC89">
        <f t="shared" si="52"/>
        <v>0</v>
      </c>
      <c r="DD89" t="s">
        <v>3</v>
      </c>
      <c r="DE89" t="s">
        <v>3</v>
      </c>
      <c r="DF89">
        <f>ROUND(ROUND(AE89*AI89,2)*CX89,2)</f>
        <v>32.01</v>
      </c>
      <c r="DG89">
        <f>ROUND(ROUND(AF89,2)*CX89,2)</f>
        <v>0</v>
      </c>
      <c r="DH89">
        <f>ROUND(ROUND(AG89,2)*CX89,2)</f>
        <v>0</v>
      </c>
      <c r="DI89">
        <f t="shared" si="53"/>
        <v>0</v>
      </c>
      <c r="DJ89">
        <f>DF89</f>
        <v>32.01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ROW(Source!A83)</f>
        <v>83</v>
      </c>
      <c r="B90">
        <v>78723582</v>
      </c>
      <c r="C90">
        <v>78724009</v>
      </c>
      <c r="D90">
        <v>75094012</v>
      </c>
      <c r="E90">
        <v>1077</v>
      </c>
      <c r="F90">
        <v>1</v>
      </c>
      <c r="G90">
        <v>1077</v>
      </c>
      <c r="H90">
        <v>1</v>
      </c>
      <c r="I90" t="s">
        <v>166</v>
      </c>
      <c r="J90" t="s">
        <v>3</v>
      </c>
      <c r="K90" t="s">
        <v>167</v>
      </c>
      <c r="L90">
        <v>1191</v>
      </c>
      <c r="N90">
        <v>1013</v>
      </c>
      <c r="O90" t="s">
        <v>168</v>
      </c>
      <c r="P90" t="s">
        <v>168</v>
      </c>
      <c r="Q90">
        <v>1</v>
      </c>
      <c r="W90">
        <v>0</v>
      </c>
      <c r="X90">
        <v>476480486</v>
      </c>
      <c r="Y90">
        <f t="shared" si="50"/>
        <v>38.4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38.4</v>
      </c>
      <c r="AU90" t="s">
        <v>3</v>
      </c>
      <c r="AV90">
        <v>1</v>
      </c>
      <c r="AW90">
        <v>2</v>
      </c>
      <c r="AX90">
        <v>78724013</v>
      </c>
      <c r="AY90">
        <v>1</v>
      </c>
      <c r="AZ90">
        <v>0</v>
      </c>
      <c r="BA90">
        <v>130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ROUND(AT90*Source!I83*AH90*AL90,2)</f>
        <v>0</v>
      </c>
      <c r="CV90">
        <f>ROUND(Y90*Source!I83,9)</f>
        <v>6.1440000000000001</v>
      </c>
      <c r="CW90">
        <v>0</v>
      </c>
      <c r="CX90">
        <f>ROUND(Y90*Source!I83,9)</f>
        <v>6.1440000000000001</v>
      </c>
      <c r="CY90">
        <f>AD90</f>
        <v>0</v>
      </c>
      <c r="CZ90">
        <f>AH90</f>
        <v>0</v>
      </c>
      <c r="DA90">
        <f>AL90</f>
        <v>1</v>
      </c>
      <c r="DB90">
        <f t="shared" si="51"/>
        <v>0</v>
      </c>
      <c r="DC90">
        <f t="shared" si="52"/>
        <v>0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0</v>
      </c>
      <c r="DH90">
        <f>ROUND(ROUND(AG90,2)*CX90,2)</f>
        <v>0</v>
      </c>
      <c r="DI90">
        <f t="shared" si="5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78723772</v>
      </c>
      <c r="C1">
        <v>78723760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166</v>
      </c>
      <c r="J1" t="s">
        <v>3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78723773</v>
      </c>
      <c r="C2">
        <v>78723760</v>
      </c>
      <c r="D2">
        <v>75171189</v>
      </c>
      <c r="E2">
        <v>1</v>
      </c>
      <c r="F2">
        <v>1</v>
      </c>
      <c r="G2">
        <v>1077</v>
      </c>
      <c r="H2">
        <v>2</v>
      </c>
      <c r="I2" t="s">
        <v>215</v>
      </c>
      <c r="J2" t="s">
        <v>216</v>
      </c>
      <c r="K2" t="s">
        <v>217</v>
      </c>
      <c r="L2">
        <v>1368</v>
      </c>
      <c r="N2">
        <v>1011</v>
      </c>
      <c r="O2" t="s">
        <v>172</v>
      </c>
      <c r="P2" t="s">
        <v>172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78723774</v>
      </c>
      <c r="C3">
        <v>78723760</v>
      </c>
      <c r="D3">
        <v>75171250</v>
      </c>
      <c r="E3">
        <v>1</v>
      </c>
      <c r="F3">
        <v>1</v>
      </c>
      <c r="G3">
        <v>1077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172</v>
      </c>
      <c r="P3" t="s">
        <v>172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78723775</v>
      </c>
      <c r="C4">
        <v>78723760</v>
      </c>
      <c r="D4">
        <v>75171388</v>
      </c>
      <c r="E4">
        <v>1</v>
      </c>
      <c r="F4">
        <v>1</v>
      </c>
      <c r="G4">
        <v>1077</v>
      </c>
      <c r="H4">
        <v>2</v>
      </c>
      <c r="I4" t="s">
        <v>221</v>
      </c>
      <c r="J4" t="s">
        <v>222</v>
      </c>
      <c r="K4" t="s">
        <v>223</v>
      </c>
      <c r="L4">
        <v>1368</v>
      </c>
      <c r="N4">
        <v>1011</v>
      </c>
      <c r="O4" t="s">
        <v>172</v>
      </c>
      <c r="P4" t="s">
        <v>172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78723776</v>
      </c>
      <c r="C5">
        <v>78723760</v>
      </c>
      <c r="D5">
        <v>75171515</v>
      </c>
      <c r="E5">
        <v>1</v>
      </c>
      <c r="F5">
        <v>1</v>
      </c>
      <c r="G5">
        <v>1077</v>
      </c>
      <c r="H5">
        <v>2</v>
      </c>
      <c r="I5" t="s">
        <v>169</v>
      </c>
      <c r="J5" t="s">
        <v>170</v>
      </c>
      <c r="K5" t="s">
        <v>171</v>
      </c>
      <c r="L5">
        <v>1368</v>
      </c>
      <c r="N5">
        <v>1011</v>
      </c>
      <c r="O5" t="s">
        <v>172</v>
      </c>
      <c r="P5" t="s">
        <v>172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78723778</v>
      </c>
      <c r="C6">
        <v>78723760</v>
      </c>
      <c r="D6">
        <v>75171634</v>
      </c>
      <c r="E6">
        <v>1</v>
      </c>
      <c r="F6">
        <v>1</v>
      </c>
      <c r="G6">
        <v>1077</v>
      </c>
      <c r="H6">
        <v>2</v>
      </c>
      <c r="I6" t="s">
        <v>224</v>
      </c>
      <c r="J6" t="s">
        <v>225</v>
      </c>
      <c r="K6" t="s">
        <v>226</v>
      </c>
      <c r="L6">
        <v>1368</v>
      </c>
      <c r="N6">
        <v>1011</v>
      </c>
      <c r="O6" t="s">
        <v>172</v>
      </c>
      <c r="P6" t="s">
        <v>172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78723777</v>
      </c>
      <c r="C7">
        <v>78723760</v>
      </c>
      <c r="D7">
        <v>75170759</v>
      </c>
      <c r="E7">
        <v>1</v>
      </c>
      <c r="F7">
        <v>1</v>
      </c>
      <c r="G7">
        <v>1077</v>
      </c>
      <c r="H7">
        <v>2</v>
      </c>
      <c r="I7" t="s">
        <v>227</v>
      </c>
      <c r="J7" t="s">
        <v>228</v>
      </c>
      <c r="K7" t="s">
        <v>229</v>
      </c>
      <c r="L7">
        <v>1368</v>
      </c>
      <c r="N7">
        <v>1011</v>
      </c>
      <c r="O7" t="s">
        <v>172</v>
      </c>
      <c r="P7" t="s">
        <v>172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78723779</v>
      </c>
      <c r="C8">
        <v>78723760</v>
      </c>
      <c r="D8">
        <v>75140183</v>
      </c>
      <c r="E8">
        <v>1</v>
      </c>
      <c r="F8">
        <v>1</v>
      </c>
      <c r="G8">
        <v>1077</v>
      </c>
      <c r="H8">
        <v>3</v>
      </c>
      <c r="I8" t="s">
        <v>230</v>
      </c>
      <c r="J8" t="s">
        <v>231</v>
      </c>
      <c r="K8" t="s">
        <v>232</v>
      </c>
      <c r="L8">
        <v>1346</v>
      </c>
      <c r="N8">
        <v>1009</v>
      </c>
      <c r="O8" t="s">
        <v>35</v>
      </c>
      <c r="P8" t="s">
        <v>35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78723780</v>
      </c>
      <c r="C9">
        <v>78723760</v>
      </c>
      <c r="D9">
        <v>75140667</v>
      </c>
      <c r="E9">
        <v>1</v>
      </c>
      <c r="F9">
        <v>1</v>
      </c>
      <c r="G9">
        <v>1077</v>
      </c>
      <c r="H9">
        <v>3</v>
      </c>
      <c r="I9" t="s">
        <v>233</v>
      </c>
      <c r="J9" t="s">
        <v>234</v>
      </c>
      <c r="K9" t="s">
        <v>235</v>
      </c>
      <c r="L9">
        <v>1327</v>
      </c>
      <c r="N9">
        <v>1005</v>
      </c>
      <c r="O9" t="s">
        <v>236</v>
      </c>
      <c r="P9" t="s">
        <v>236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78723781</v>
      </c>
      <c r="C10">
        <v>78723760</v>
      </c>
      <c r="D10">
        <v>75140784</v>
      </c>
      <c r="E10">
        <v>1</v>
      </c>
      <c r="F10">
        <v>1</v>
      </c>
      <c r="G10">
        <v>1077</v>
      </c>
      <c r="H10">
        <v>3</v>
      </c>
      <c r="I10" t="s">
        <v>237</v>
      </c>
      <c r="J10" t="s">
        <v>238</v>
      </c>
      <c r="K10" t="s">
        <v>239</v>
      </c>
      <c r="L10">
        <v>1348</v>
      </c>
      <c r="N10">
        <v>1009</v>
      </c>
      <c r="O10" t="s">
        <v>183</v>
      </c>
      <c r="P10" t="s">
        <v>183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78723782</v>
      </c>
      <c r="C11">
        <v>78723760</v>
      </c>
      <c r="D11">
        <v>75135462</v>
      </c>
      <c r="E11">
        <v>1077</v>
      </c>
      <c r="F11">
        <v>1</v>
      </c>
      <c r="G11">
        <v>1077</v>
      </c>
      <c r="H11">
        <v>3</v>
      </c>
      <c r="I11" t="s">
        <v>240</v>
      </c>
      <c r="J11" t="s">
        <v>3</v>
      </c>
      <c r="K11" t="s">
        <v>241</v>
      </c>
      <c r="L11">
        <v>1348</v>
      </c>
      <c r="N11">
        <v>1009</v>
      </c>
      <c r="O11" t="s">
        <v>183</v>
      </c>
      <c r="P11" t="s">
        <v>183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ROW(Source!A65)</f>
        <v>65</v>
      </c>
      <c r="B12">
        <v>78723796</v>
      </c>
      <c r="C12">
        <v>78723784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166</v>
      </c>
      <c r="J12" t="s">
        <v>3</v>
      </c>
      <c r="K12" t="s">
        <v>167</v>
      </c>
      <c r="L12">
        <v>1191</v>
      </c>
      <c r="N12">
        <v>1013</v>
      </c>
      <c r="O12" t="s">
        <v>168</v>
      </c>
      <c r="P12" t="s">
        <v>168</v>
      </c>
      <c r="Q12">
        <v>1</v>
      </c>
      <c r="X12">
        <v>11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11</v>
      </c>
      <c r="AH12">
        <v>2</v>
      </c>
      <c r="AI12">
        <v>78723785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ROW(Source!A65)</f>
        <v>65</v>
      </c>
      <c r="B13">
        <v>78723797</v>
      </c>
      <c r="C13">
        <v>78723784</v>
      </c>
      <c r="D13">
        <v>75171515</v>
      </c>
      <c r="E13">
        <v>1</v>
      </c>
      <c r="F13">
        <v>1</v>
      </c>
      <c r="G13">
        <v>1077</v>
      </c>
      <c r="H13">
        <v>2</v>
      </c>
      <c r="I13" t="s">
        <v>169</v>
      </c>
      <c r="J13" t="s">
        <v>170</v>
      </c>
      <c r="K13" t="s">
        <v>171</v>
      </c>
      <c r="L13">
        <v>1368</v>
      </c>
      <c r="N13">
        <v>1011</v>
      </c>
      <c r="O13" t="s">
        <v>172</v>
      </c>
      <c r="P13" t="s">
        <v>172</v>
      </c>
      <c r="Q13">
        <v>1</v>
      </c>
      <c r="X13">
        <v>1.48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1.48</v>
      </c>
      <c r="AH13">
        <v>2</v>
      </c>
      <c r="AI13">
        <v>78723786</v>
      </c>
      <c r="AJ13">
        <v>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ROW(Source!A65)</f>
        <v>65</v>
      </c>
      <c r="B14">
        <v>78723798</v>
      </c>
      <c r="C14">
        <v>78723784</v>
      </c>
      <c r="D14">
        <v>75170851</v>
      </c>
      <c r="E14">
        <v>1</v>
      </c>
      <c r="F14">
        <v>1</v>
      </c>
      <c r="G14">
        <v>1077</v>
      </c>
      <c r="H14">
        <v>2</v>
      </c>
      <c r="I14" t="s">
        <v>174</v>
      </c>
      <c r="J14" t="s">
        <v>175</v>
      </c>
      <c r="K14" t="s">
        <v>176</v>
      </c>
      <c r="L14">
        <v>1368</v>
      </c>
      <c r="N14">
        <v>1011</v>
      </c>
      <c r="O14" t="s">
        <v>172</v>
      </c>
      <c r="P14" t="s">
        <v>172</v>
      </c>
      <c r="Q14">
        <v>1</v>
      </c>
      <c r="X14">
        <v>2.4</v>
      </c>
      <c r="Y14">
        <v>0</v>
      </c>
      <c r="Z14">
        <v>0.73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2.4</v>
      </c>
      <c r="AH14">
        <v>2</v>
      </c>
      <c r="AI14">
        <v>78723787</v>
      </c>
      <c r="AJ14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78723799</v>
      </c>
      <c r="C15">
        <v>78723784</v>
      </c>
      <c r="D15">
        <v>75170887</v>
      </c>
      <c r="E15">
        <v>1</v>
      </c>
      <c r="F15">
        <v>1</v>
      </c>
      <c r="G15">
        <v>1077</v>
      </c>
      <c r="H15">
        <v>2</v>
      </c>
      <c r="I15" t="s">
        <v>177</v>
      </c>
      <c r="J15" t="s">
        <v>178</v>
      </c>
      <c r="K15" t="s">
        <v>179</v>
      </c>
      <c r="L15">
        <v>1368</v>
      </c>
      <c r="N15">
        <v>1011</v>
      </c>
      <c r="O15" t="s">
        <v>172</v>
      </c>
      <c r="P15" t="s">
        <v>172</v>
      </c>
      <c r="Q15">
        <v>1</v>
      </c>
      <c r="X15">
        <v>2.4</v>
      </c>
      <c r="Y15">
        <v>0</v>
      </c>
      <c r="Z15">
        <v>4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2.4</v>
      </c>
      <c r="AH15">
        <v>2</v>
      </c>
      <c r="AI15">
        <v>78723788</v>
      </c>
      <c r="AJ15">
        <v>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78723800</v>
      </c>
      <c r="C16">
        <v>78723784</v>
      </c>
      <c r="D16">
        <v>75140463</v>
      </c>
      <c r="E16">
        <v>1</v>
      </c>
      <c r="F16">
        <v>1</v>
      </c>
      <c r="G16">
        <v>1077</v>
      </c>
      <c r="H16">
        <v>3</v>
      </c>
      <c r="I16" t="s">
        <v>180</v>
      </c>
      <c r="J16" t="s">
        <v>181</v>
      </c>
      <c r="K16" t="s">
        <v>182</v>
      </c>
      <c r="L16">
        <v>1348</v>
      </c>
      <c r="N16">
        <v>1009</v>
      </c>
      <c r="O16" t="s">
        <v>183</v>
      </c>
      <c r="P16" t="s">
        <v>183</v>
      </c>
      <c r="Q16">
        <v>1000</v>
      </c>
      <c r="X16">
        <v>6.0000000000000002E-5</v>
      </c>
      <c r="Y16">
        <v>11242.42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6.0000000000000002E-5</v>
      </c>
      <c r="AH16">
        <v>2</v>
      </c>
      <c r="AI16">
        <v>78723789</v>
      </c>
      <c r="AJ16">
        <v>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78723801</v>
      </c>
      <c r="C17">
        <v>78723784</v>
      </c>
      <c r="D17">
        <v>75146974</v>
      </c>
      <c r="E17">
        <v>1</v>
      </c>
      <c r="F17">
        <v>1</v>
      </c>
      <c r="G17">
        <v>1077</v>
      </c>
      <c r="H17">
        <v>3</v>
      </c>
      <c r="I17" t="s">
        <v>184</v>
      </c>
      <c r="J17" t="s">
        <v>185</v>
      </c>
      <c r="K17" t="s">
        <v>186</v>
      </c>
      <c r="L17">
        <v>1346</v>
      </c>
      <c r="N17">
        <v>1009</v>
      </c>
      <c r="O17" t="s">
        <v>35</v>
      </c>
      <c r="P17" t="s">
        <v>35</v>
      </c>
      <c r="Q17">
        <v>1</v>
      </c>
      <c r="X17">
        <v>0.8</v>
      </c>
      <c r="Y17">
        <v>25.8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0.8</v>
      </c>
      <c r="AH17">
        <v>2</v>
      </c>
      <c r="AI17">
        <v>78723790</v>
      </c>
      <c r="AJ17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78723802</v>
      </c>
      <c r="C18">
        <v>78723784</v>
      </c>
      <c r="D18">
        <v>75140742</v>
      </c>
      <c r="E18">
        <v>1</v>
      </c>
      <c r="F18">
        <v>1</v>
      </c>
      <c r="G18">
        <v>1077</v>
      </c>
      <c r="H18">
        <v>3</v>
      </c>
      <c r="I18" t="s">
        <v>187</v>
      </c>
      <c r="J18" t="s">
        <v>188</v>
      </c>
      <c r="K18" t="s">
        <v>189</v>
      </c>
      <c r="L18">
        <v>1348</v>
      </c>
      <c r="N18">
        <v>1009</v>
      </c>
      <c r="O18" t="s">
        <v>183</v>
      </c>
      <c r="P18" t="s">
        <v>183</v>
      </c>
      <c r="Q18">
        <v>1000</v>
      </c>
      <c r="X18">
        <v>5.0000000000000001E-4</v>
      </c>
      <c r="Y18">
        <v>60966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5.0000000000000001E-4</v>
      </c>
      <c r="AH18">
        <v>2</v>
      </c>
      <c r="AI18">
        <v>78723791</v>
      </c>
      <c r="AJ18">
        <v>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78723803</v>
      </c>
      <c r="C19">
        <v>78723784</v>
      </c>
      <c r="D19">
        <v>75140765</v>
      </c>
      <c r="E19">
        <v>1</v>
      </c>
      <c r="F19">
        <v>1</v>
      </c>
      <c r="G19">
        <v>1077</v>
      </c>
      <c r="H19">
        <v>3</v>
      </c>
      <c r="I19" t="s">
        <v>190</v>
      </c>
      <c r="J19" t="s">
        <v>191</v>
      </c>
      <c r="K19" t="s">
        <v>192</v>
      </c>
      <c r="L19">
        <v>1348</v>
      </c>
      <c r="N19">
        <v>1009</v>
      </c>
      <c r="O19" t="s">
        <v>183</v>
      </c>
      <c r="P19" t="s">
        <v>183</v>
      </c>
      <c r="Q19">
        <v>1000</v>
      </c>
      <c r="X19">
        <v>4.0000000000000003E-5</v>
      </c>
      <c r="Y19">
        <v>7982.5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4.0000000000000003E-5</v>
      </c>
      <c r="AH19">
        <v>2</v>
      </c>
      <c r="AI19">
        <v>78723792</v>
      </c>
      <c r="AJ19">
        <v>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78723804</v>
      </c>
      <c r="C20">
        <v>78723784</v>
      </c>
      <c r="D20">
        <v>75163663</v>
      </c>
      <c r="E20">
        <v>1</v>
      </c>
      <c r="F20">
        <v>1</v>
      </c>
      <c r="G20">
        <v>1077</v>
      </c>
      <c r="H20">
        <v>3</v>
      </c>
      <c r="I20" t="s">
        <v>193</v>
      </c>
      <c r="J20" t="s">
        <v>194</v>
      </c>
      <c r="K20" t="s">
        <v>195</v>
      </c>
      <c r="L20">
        <v>1356</v>
      </c>
      <c r="N20">
        <v>1010</v>
      </c>
      <c r="O20" t="s">
        <v>196</v>
      </c>
      <c r="P20" t="s">
        <v>196</v>
      </c>
      <c r="Q20">
        <v>1000</v>
      </c>
      <c r="X20">
        <v>4.0000000000000001E-3</v>
      </c>
      <c r="Y20">
        <v>226.68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4.0000000000000001E-3</v>
      </c>
      <c r="AH20">
        <v>2</v>
      </c>
      <c r="AI20">
        <v>78723793</v>
      </c>
      <c r="AJ20">
        <v>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78723805</v>
      </c>
      <c r="C21">
        <v>78723784</v>
      </c>
      <c r="D21">
        <v>75163324</v>
      </c>
      <c r="E21">
        <v>1</v>
      </c>
      <c r="F21">
        <v>1</v>
      </c>
      <c r="G21">
        <v>1077</v>
      </c>
      <c r="H21">
        <v>3</v>
      </c>
      <c r="I21" t="s">
        <v>197</v>
      </c>
      <c r="J21" t="s">
        <v>198</v>
      </c>
      <c r="K21" t="s">
        <v>199</v>
      </c>
      <c r="L21">
        <v>1301</v>
      </c>
      <c r="N21">
        <v>1003</v>
      </c>
      <c r="O21" t="s">
        <v>111</v>
      </c>
      <c r="P21" t="s">
        <v>111</v>
      </c>
      <c r="Q21">
        <v>1</v>
      </c>
      <c r="X21">
        <v>0.96</v>
      </c>
      <c r="Y21">
        <v>0.7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0.96</v>
      </c>
      <c r="AH21">
        <v>2</v>
      </c>
      <c r="AI21">
        <v>78723794</v>
      </c>
      <c r="AJ21">
        <v>10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78723806</v>
      </c>
      <c r="C22">
        <v>78723784</v>
      </c>
      <c r="D22">
        <v>75163326</v>
      </c>
      <c r="E22">
        <v>1</v>
      </c>
      <c r="F22">
        <v>1</v>
      </c>
      <c r="G22">
        <v>1077</v>
      </c>
      <c r="H22">
        <v>3</v>
      </c>
      <c r="I22" t="s">
        <v>200</v>
      </c>
      <c r="J22" t="s">
        <v>201</v>
      </c>
      <c r="K22" t="s">
        <v>202</v>
      </c>
      <c r="L22">
        <v>1356</v>
      </c>
      <c r="N22">
        <v>1010</v>
      </c>
      <c r="O22" t="s">
        <v>196</v>
      </c>
      <c r="P22" t="s">
        <v>196</v>
      </c>
      <c r="Q22">
        <v>1000</v>
      </c>
      <c r="X22">
        <v>8.3199999999999993E-3</v>
      </c>
      <c r="Y22">
        <v>6.44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8.3199999999999993E-3</v>
      </c>
      <c r="AH22">
        <v>2</v>
      </c>
      <c r="AI22">
        <v>78723795</v>
      </c>
      <c r="AJ22">
        <v>11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ROW(Source!A65)</f>
        <v>65</v>
      </c>
      <c r="B23">
        <v>78723807</v>
      </c>
      <c r="C23">
        <v>78723784</v>
      </c>
      <c r="D23">
        <v>75115854</v>
      </c>
      <c r="E23">
        <v>1077</v>
      </c>
      <c r="F23">
        <v>1</v>
      </c>
      <c r="G23">
        <v>1077</v>
      </c>
      <c r="H23">
        <v>3</v>
      </c>
      <c r="I23" t="s">
        <v>242</v>
      </c>
      <c r="J23" t="s">
        <v>3</v>
      </c>
      <c r="K23" t="s">
        <v>243</v>
      </c>
      <c r="L23">
        <v>1303</v>
      </c>
      <c r="N23">
        <v>1003</v>
      </c>
      <c r="O23" t="s">
        <v>118</v>
      </c>
      <c r="P23" t="s">
        <v>118</v>
      </c>
      <c r="Q23">
        <v>1000</v>
      </c>
      <c r="X23">
        <v>0.10199999999999999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0.10199999999999999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ROW(Source!A65)</f>
        <v>65</v>
      </c>
      <c r="B24">
        <v>78723808</v>
      </c>
      <c r="C24">
        <v>78723784</v>
      </c>
      <c r="D24">
        <v>75120956</v>
      </c>
      <c r="E24">
        <v>1077</v>
      </c>
      <c r="F24">
        <v>1</v>
      </c>
      <c r="G24">
        <v>1077</v>
      </c>
      <c r="H24">
        <v>3</v>
      </c>
      <c r="I24" t="s">
        <v>244</v>
      </c>
      <c r="J24" t="s">
        <v>3</v>
      </c>
      <c r="K24" t="s">
        <v>245</v>
      </c>
      <c r="L24">
        <v>1354</v>
      </c>
      <c r="N24">
        <v>1010</v>
      </c>
      <c r="O24" t="s">
        <v>246</v>
      </c>
      <c r="P24" t="s">
        <v>246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ROW(Source!A66)</f>
        <v>66</v>
      </c>
      <c r="B25">
        <v>78723821</v>
      </c>
      <c r="C25">
        <v>78723809</v>
      </c>
      <c r="D25">
        <v>75094012</v>
      </c>
      <c r="E25">
        <v>1077</v>
      </c>
      <c r="F25">
        <v>1</v>
      </c>
      <c r="G25">
        <v>1077</v>
      </c>
      <c r="H25">
        <v>1</v>
      </c>
      <c r="I25" t="s">
        <v>166</v>
      </c>
      <c r="J25" t="s">
        <v>3</v>
      </c>
      <c r="K25" t="s">
        <v>167</v>
      </c>
      <c r="L25">
        <v>1191</v>
      </c>
      <c r="N25">
        <v>1013</v>
      </c>
      <c r="O25" t="s">
        <v>168</v>
      </c>
      <c r="P25" t="s">
        <v>168</v>
      </c>
      <c r="Q25">
        <v>1</v>
      </c>
      <c r="X25">
        <v>24.8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24.8</v>
      </c>
      <c r="AH25">
        <v>2</v>
      </c>
      <c r="AI25">
        <v>78723810</v>
      </c>
      <c r="AJ25">
        <v>12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ROW(Source!A66)</f>
        <v>66</v>
      </c>
      <c r="B26">
        <v>78723822</v>
      </c>
      <c r="C26">
        <v>78723809</v>
      </c>
      <c r="D26">
        <v>75171515</v>
      </c>
      <c r="E26">
        <v>1</v>
      </c>
      <c r="F26">
        <v>1</v>
      </c>
      <c r="G26">
        <v>1077</v>
      </c>
      <c r="H26">
        <v>2</v>
      </c>
      <c r="I26" t="s">
        <v>169</v>
      </c>
      <c r="J26" t="s">
        <v>170</v>
      </c>
      <c r="K26" t="s">
        <v>171</v>
      </c>
      <c r="L26">
        <v>1368</v>
      </c>
      <c r="N26">
        <v>1011</v>
      </c>
      <c r="O26" t="s">
        <v>172</v>
      </c>
      <c r="P26" t="s">
        <v>172</v>
      </c>
      <c r="Q26">
        <v>1</v>
      </c>
      <c r="X26">
        <v>1.49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1.49</v>
      </c>
      <c r="AH26">
        <v>2</v>
      </c>
      <c r="AI26">
        <v>78723811</v>
      </c>
      <c r="AJ26">
        <v>13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ROW(Source!A66)</f>
        <v>66</v>
      </c>
      <c r="B27">
        <v>78723823</v>
      </c>
      <c r="C27">
        <v>78723809</v>
      </c>
      <c r="D27">
        <v>75170851</v>
      </c>
      <c r="E27">
        <v>1</v>
      </c>
      <c r="F27">
        <v>1</v>
      </c>
      <c r="G27">
        <v>1077</v>
      </c>
      <c r="H27">
        <v>2</v>
      </c>
      <c r="I27" t="s">
        <v>174</v>
      </c>
      <c r="J27" t="s">
        <v>175</v>
      </c>
      <c r="K27" t="s">
        <v>176</v>
      </c>
      <c r="L27">
        <v>1368</v>
      </c>
      <c r="N27">
        <v>1011</v>
      </c>
      <c r="O27" t="s">
        <v>172</v>
      </c>
      <c r="P27" t="s">
        <v>172</v>
      </c>
      <c r="Q27">
        <v>1</v>
      </c>
      <c r="X27">
        <v>5.53</v>
      </c>
      <c r="Y27">
        <v>0</v>
      </c>
      <c r="Z27">
        <v>0.73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5.53</v>
      </c>
      <c r="AH27">
        <v>2</v>
      </c>
      <c r="AI27">
        <v>78723812</v>
      </c>
      <c r="AJ27">
        <v>14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ROW(Source!A66)</f>
        <v>66</v>
      </c>
      <c r="B28">
        <v>78723824</v>
      </c>
      <c r="C28">
        <v>78723809</v>
      </c>
      <c r="D28">
        <v>75170887</v>
      </c>
      <c r="E28">
        <v>1</v>
      </c>
      <c r="F28">
        <v>1</v>
      </c>
      <c r="G28">
        <v>1077</v>
      </c>
      <c r="H28">
        <v>2</v>
      </c>
      <c r="I28" t="s">
        <v>177</v>
      </c>
      <c r="J28" t="s">
        <v>178</v>
      </c>
      <c r="K28" t="s">
        <v>179</v>
      </c>
      <c r="L28">
        <v>1368</v>
      </c>
      <c r="N28">
        <v>1011</v>
      </c>
      <c r="O28" t="s">
        <v>172</v>
      </c>
      <c r="P28" t="s">
        <v>172</v>
      </c>
      <c r="Q28">
        <v>1</v>
      </c>
      <c r="X28">
        <v>5.14</v>
      </c>
      <c r="Y28">
        <v>0</v>
      </c>
      <c r="Z28">
        <v>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5.14</v>
      </c>
      <c r="AH28">
        <v>2</v>
      </c>
      <c r="AI28">
        <v>78723813</v>
      </c>
      <c r="AJ28">
        <v>15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ROW(Source!A66)</f>
        <v>66</v>
      </c>
      <c r="B29">
        <v>78723825</v>
      </c>
      <c r="C29">
        <v>78723809</v>
      </c>
      <c r="D29">
        <v>75140463</v>
      </c>
      <c r="E29">
        <v>1</v>
      </c>
      <c r="F29">
        <v>1</v>
      </c>
      <c r="G29">
        <v>1077</v>
      </c>
      <c r="H29">
        <v>3</v>
      </c>
      <c r="I29" t="s">
        <v>180</v>
      </c>
      <c r="J29" t="s">
        <v>181</v>
      </c>
      <c r="K29" t="s">
        <v>182</v>
      </c>
      <c r="L29">
        <v>1348</v>
      </c>
      <c r="N29">
        <v>1009</v>
      </c>
      <c r="O29" t="s">
        <v>183</v>
      </c>
      <c r="P29" t="s">
        <v>183</v>
      </c>
      <c r="Q29">
        <v>1000</v>
      </c>
      <c r="X29">
        <v>6.0000000000000002E-5</v>
      </c>
      <c r="Y29">
        <v>11242.42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6.0000000000000002E-5</v>
      </c>
      <c r="AH29">
        <v>2</v>
      </c>
      <c r="AI29">
        <v>78723814</v>
      </c>
      <c r="AJ29">
        <v>16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78723826</v>
      </c>
      <c r="C30">
        <v>78723809</v>
      </c>
      <c r="D30">
        <v>75146974</v>
      </c>
      <c r="E30">
        <v>1</v>
      </c>
      <c r="F30">
        <v>1</v>
      </c>
      <c r="G30">
        <v>1077</v>
      </c>
      <c r="H30">
        <v>3</v>
      </c>
      <c r="I30" t="s">
        <v>184</v>
      </c>
      <c r="J30" t="s">
        <v>185</v>
      </c>
      <c r="K30" t="s">
        <v>186</v>
      </c>
      <c r="L30">
        <v>1346</v>
      </c>
      <c r="N30">
        <v>1009</v>
      </c>
      <c r="O30" t="s">
        <v>35</v>
      </c>
      <c r="P30" t="s">
        <v>35</v>
      </c>
      <c r="Q30">
        <v>1</v>
      </c>
      <c r="X30">
        <v>0.8</v>
      </c>
      <c r="Y30">
        <v>25.8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0.8</v>
      </c>
      <c r="AH30">
        <v>2</v>
      </c>
      <c r="AI30">
        <v>78723815</v>
      </c>
      <c r="AJ30">
        <v>17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78723827</v>
      </c>
      <c r="C31">
        <v>78723809</v>
      </c>
      <c r="D31">
        <v>75140742</v>
      </c>
      <c r="E31">
        <v>1</v>
      </c>
      <c r="F31">
        <v>1</v>
      </c>
      <c r="G31">
        <v>1077</v>
      </c>
      <c r="H31">
        <v>3</v>
      </c>
      <c r="I31" t="s">
        <v>187</v>
      </c>
      <c r="J31" t="s">
        <v>188</v>
      </c>
      <c r="K31" t="s">
        <v>189</v>
      </c>
      <c r="L31">
        <v>1348</v>
      </c>
      <c r="N31">
        <v>1009</v>
      </c>
      <c r="O31" t="s">
        <v>183</v>
      </c>
      <c r="P31" t="s">
        <v>183</v>
      </c>
      <c r="Q31">
        <v>1000</v>
      </c>
      <c r="X31">
        <v>5.0000000000000001E-4</v>
      </c>
      <c r="Y31">
        <v>60966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5.0000000000000001E-4</v>
      </c>
      <c r="AH31">
        <v>2</v>
      </c>
      <c r="AI31">
        <v>78723816</v>
      </c>
      <c r="AJ31">
        <v>18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78723828</v>
      </c>
      <c r="C32">
        <v>78723809</v>
      </c>
      <c r="D32">
        <v>75140765</v>
      </c>
      <c r="E32">
        <v>1</v>
      </c>
      <c r="F32">
        <v>1</v>
      </c>
      <c r="G32">
        <v>1077</v>
      </c>
      <c r="H32">
        <v>3</v>
      </c>
      <c r="I32" t="s">
        <v>190</v>
      </c>
      <c r="J32" t="s">
        <v>191</v>
      </c>
      <c r="K32" t="s">
        <v>192</v>
      </c>
      <c r="L32">
        <v>1348</v>
      </c>
      <c r="N32">
        <v>1009</v>
      </c>
      <c r="O32" t="s">
        <v>183</v>
      </c>
      <c r="P32" t="s">
        <v>183</v>
      </c>
      <c r="Q32">
        <v>1000</v>
      </c>
      <c r="X32">
        <v>4.0000000000000003E-5</v>
      </c>
      <c r="Y32">
        <v>7982.5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4.0000000000000003E-5</v>
      </c>
      <c r="AH32">
        <v>2</v>
      </c>
      <c r="AI32">
        <v>78723817</v>
      </c>
      <c r="AJ32">
        <v>19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78723829</v>
      </c>
      <c r="C33">
        <v>78723809</v>
      </c>
      <c r="D33">
        <v>75163663</v>
      </c>
      <c r="E33">
        <v>1</v>
      </c>
      <c r="F33">
        <v>1</v>
      </c>
      <c r="G33">
        <v>1077</v>
      </c>
      <c r="H33">
        <v>3</v>
      </c>
      <c r="I33" t="s">
        <v>193</v>
      </c>
      <c r="J33" t="s">
        <v>194</v>
      </c>
      <c r="K33" t="s">
        <v>195</v>
      </c>
      <c r="L33">
        <v>1356</v>
      </c>
      <c r="N33">
        <v>1010</v>
      </c>
      <c r="O33" t="s">
        <v>196</v>
      </c>
      <c r="P33" t="s">
        <v>196</v>
      </c>
      <c r="Q33">
        <v>1000</v>
      </c>
      <c r="X33">
        <v>4.0999999999999999E-4</v>
      </c>
      <c r="Y33">
        <v>226.68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4.0999999999999999E-4</v>
      </c>
      <c r="AH33">
        <v>2</v>
      </c>
      <c r="AI33">
        <v>78723818</v>
      </c>
      <c r="AJ33">
        <v>20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78723830</v>
      </c>
      <c r="C34">
        <v>78723809</v>
      </c>
      <c r="D34">
        <v>75163324</v>
      </c>
      <c r="E34">
        <v>1</v>
      </c>
      <c r="F34">
        <v>1</v>
      </c>
      <c r="G34">
        <v>1077</v>
      </c>
      <c r="H34">
        <v>3</v>
      </c>
      <c r="I34" t="s">
        <v>197</v>
      </c>
      <c r="J34" t="s">
        <v>198</v>
      </c>
      <c r="K34" t="s">
        <v>199</v>
      </c>
      <c r="L34">
        <v>1301</v>
      </c>
      <c r="N34">
        <v>1003</v>
      </c>
      <c r="O34" t="s">
        <v>111</v>
      </c>
      <c r="P34" t="s">
        <v>111</v>
      </c>
      <c r="Q34">
        <v>1</v>
      </c>
      <c r="X34">
        <v>0.96</v>
      </c>
      <c r="Y34">
        <v>0.7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78723819</v>
      </c>
      <c r="AJ34">
        <v>21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78723831</v>
      </c>
      <c r="C35">
        <v>78723809</v>
      </c>
      <c r="D35">
        <v>75163326</v>
      </c>
      <c r="E35">
        <v>1</v>
      </c>
      <c r="F35">
        <v>1</v>
      </c>
      <c r="G35">
        <v>1077</v>
      </c>
      <c r="H35">
        <v>3</v>
      </c>
      <c r="I35" t="s">
        <v>200</v>
      </c>
      <c r="J35" t="s">
        <v>201</v>
      </c>
      <c r="K35" t="s">
        <v>202</v>
      </c>
      <c r="L35">
        <v>1356</v>
      </c>
      <c r="N35">
        <v>1010</v>
      </c>
      <c r="O35" t="s">
        <v>196</v>
      </c>
      <c r="P35" t="s">
        <v>196</v>
      </c>
      <c r="Q35">
        <v>1000</v>
      </c>
      <c r="X35">
        <v>8.3199999999999993E-3</v>
      </c>
      <c r="Y35">
        <v>6.44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8.3199999999999993E-3</v>
      </c>
      <c r="AH35">
        <v>2</v>
      </c>
      <c r="AI35">
        <v>78723820</v>
      </c>
      <c r="AJ35">
        <v>22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78723832</v>
      </c>
      <c r="C36">
        <v>78723809</v>
      </c>
      <c r="D36">
        <v>75115854</v>
      </c>
      <c r="E36">
        <v>1077</v>
      </c>
      <c r="F36">
        <v>1</v>
      </c>
      <c r="G36">
        <v>1077</v>
      </c>
      <c r="H36">
        <v>3</v>
      </c>
      <c r="I36" t="s">
        <v>242</v>
      </c>
      <c r="J36" t="s">
        <v>3</v>
      </c>
      <c r="K36" t="s">
        <v>243</v>
      </c>
      <c r="L36">
        <v>1303</v>
      </c>
      <c r="N36">
        <v>1003</v>
      </c>
      <c r="O36" t="s">
        <v>118</v>
      </c>
      <c r="P36" t="s">
        <v>118</v>
      </c>
      <c r="Q36">
        <v>1000</v>
      </c>
      <c r="X36">
        <v>0.10199999999999999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0.10199999999999999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ROW(Source!A66)</f>
        <v>66</v>
      </c>
      <c r="B37">
        <v>78723833</v>
      </c>
      <c r="C37">
        <v>78723809</v>
      </c>
      <c r="D37">
        <v>75120956</v>
      </c>
      <c r="E37">
        <v>1077</v>
      </c>
      <c r="F37">
        <v>1</v>
      </c>
      <c r="G37">
        <v>1077</v>
      </c>
      <c r="H37">
        <v>3</v>
      </c>
      <c r="I37" t="s">
        <v>244</v>
      </c>
      <c r="J37" t="s">
        <v>3</v>
      </c>
      <c r="K37" t="s">
        <v>245</v>
      </c>
      <c r="L37">
        <v>1354</v>
      </c>
      <c r="N37">
        <v>1010</v>
      </c>
      <c r="O37" t="s">
        <v>246</v>
      </c>
      <c r="P37" t="s">
        <v>246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78723847</v>
      </c>
      <c r="C38">
        <v>78723834</v>
      </c>
      <c r="D38">
        <v>75094012</v>
      </c>
      <c r="E38">
        <v>1077</v>
      </c>
      <c r="F38">
        <v>1</v>
      </c>
      <c r="G38">
        <v>1077</v>
      </c>
      <c r="H38">
        <v>1</v>
      </c>
      <c r="I38" t="s">
        <v>166</v>
      </c>
      <c r="J38" t="s">
        <v>3</v>
      </c>
      <c r="K38" t="s">
        <v>167</v>
      </c>
      <c r="L38">
        <v>1191</v>
      </c>
      <c r="N38">
        <v>1013</v>
      </c>
      <c r="O38" t="s">
        <v>168</v>
      </c>
      <c r="P38" t="s">
        <v>168</v>
      </c>
      <c r="Q38">
        <v>1</v>
      </c>
      <c r="X38">
        <v>21.8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21.8</v>
      </c>
      <c r="AH38">
        <v>2</v>
      </c>
      <c r="AI38">
        <v>78723835</v>
      </c>
      <c r="AJ38">
        <v>23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78723848</v>
      </c>
      <c r="C39">
        <v>78723834</v>
      </c>
      <c r="D39">
        <v>75171515</v>
      </c>
      <c r="E39">
        <v>1</v>
      </c>
      <c r="F39">
        <v>1</v>
      </c>
      <c r="G39">
        <v>1077</v>
      </c>
      <c r="H39">
        <v>2</v>
      </c>
      <c r="I39" t="s">
        <v>169</v>
      </c>
      <c r="J39" t="s">
        <v>170</v>
      </c>
      <c r="K39" t="s">
        <v>171</v>
      </c>
      <c r="L39">
        <v>1368</v>
      </c>
      <c r="N39">
        <v>1011</v>
      </c>
      <c r="O39" t="s">
        <v>172</v>
      </c>
      <c r="P39" t="s">
        <v>172</v>
      </c>
      <c r="Q39">
        <v>1</v>
      </c>
      <c r="X39">
        <v>1.1200000000000001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1.1200000000000001</v>
      </c>
      <c r="AH39">
        <v>2</v>
      </c>
      <c r="AI39">
        <v>78723836</v>
      </c>
      <c r="AJ39">
        <v>24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78723849</v>
      </c>
      <c r="C40">
        <v>78723834</v>
      </c>
      <c r="D40">
        <v>75170851</v>
      </c>
      <c r="E40">
        <v>1</v>
      </c>
      <c r="F40">
        <v>1</v>
      </c>
      <c r="G40">
        <v>1077</v>
      </c>
      <c r="H40">
        <v>2</v>
      </c>
      <c r="I40" t="s">
        <v>174</v>
      </c>
      <c r="J40" t="s">
        <v>175</v>
      </c>
      <c r="K40" t="s">
        <v>176</v>
      </c>
      <c r="L40">
        <v>1368</v>
      </c>
      <c r="N40">
        <v>1011</v>
      </c>
      <c r="O40" t="s">
        <v>172</v>
      </c>
      <c r="P40" t="s">
        <v>172</v>
      </c>
      <c r="Q40">
        <v>1</v>
      </c>
      <c r="X40">
        <v>5.03</v>
      </c>
      <c r="Y40">
        <v>0</v>
      </c>
      <c r="Z40">
        <v>0.73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5.03</v>
      </c>
      <c r="AH40">
        <v>2</v>
      </c>
      <c r="AI40">
        <v>78723837</v>
      </c>
      <c r="AJ40">
        <v>25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78723850</v>
      </c>
      <c r="C41">
        <v>78723834</v>
      </c>
      <c r="D41">
        <v>75170887</v>
      </c>
      <c r="E41">
        <v>1</v>
      </c>
      <c r="F41">
        <v>1</v>
      </c>
      <c r="G41">
        <v>1077</v>
      </c>
      <c r="H41">
        <v>2</v>
      </c>
      <c r="I41" t="s">
        <v>177</v>
      </c>
      <c r="J41" t="s">
        <v>178</v>
      </c>
      <c r="K41" t="s">
        <v>179</v>
      </c>
      <c r="L41">
        <v>1368</v>
      </c>
      <c r="N41">
        <v>1011</v>
      </c>
      <c r="O41" t="s">
        <v>172</v>
      </c>
      <c r="P41" t="s">
        <v>172</v>
      </c>
      <c r="Q41">
        <v>1</v>
      </c>
      <c r="X41">
        <v>5.03</v>
      </c>
      <c r="Y41">
        <v>0</v>
      </c>
      <c r="Z41">
        <v>4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5.03</v>
      </c>
      <c r="AH41">
        <v>2</v>
      </c>
      <c r="AI41">
        <v>78723838</v>
      </c>
      <c r="AJ41">
        <v>26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78723851</v>
      </c>
      <c r="C42">
        <v>78723834</v>
      </c>
      <c r="D42">
        <v>75142670</v>
      </c>
      <c r="E42">
        <v>1</v>
      </c>
      <c r="F42">
        <v>1</v>
      </c>
      <c r="G42">
        <v>1077</v>
      </c>
      <c r="H42">
        <v>3</v>
      </c>
      <c r="I42" t="s">
        <v>203</v>
      </c>
      <c r="J42" t="s">
        <v>204</v>
      </c>
      <c r="K42" t="s">
        <v>205</v>
      </c>
      <c r="L42">
        <v>1348</v>
      </c>
      <c r="N42">
        <v>1009</v>
      </c>
      <c r="O42" t="s">
        <v>183</v>
      </c>
      <c r="P42" t="s">
        <v>183</v>
      </c>
      <c r="Q42">
        <v>1000</v>
      </c>
      <c r="X42">
        <v>1.1E-4</v>
      </c>
      <c r="Y42">
        <v>10651.81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1.1E-4</v>
      </c>
      <c r="AH42">
        <v>2</v>
      </c>
      <c r="AI42">
        <v>78723839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78723852</v>
      </c>
      <c r="C43">
        <v>78723834</v>
      </c>
      <c r="D43">
        <v>75140463</v>
      </c>
      <c r="E43">
        <v>1</v>
      </c>
      <c r="F43">
        <v>1</v>
      </c>
      <c r="G43">
        <v>1077</v>
      </c>
      <c r="H43">
        <v>3</v>
      </c>
      <c r="I43" t="s">
        <v>180</v>
      </c>
      <c r="J43" t="s">
        <v>181</v>
      </c>
      <c r="K43" t="s">
        <v>182</v>
      </c>
      <c r="L43">
        <v>1348</v>
      </c>
      <c r="N43">
        <v>1009</v>
      </c>
      <c r="O43" t="s">
        <v>183</v>
      </c>
      <c r="P43" t="s">
        <v>183</v>
      </c>
      <c r="Q43">
        <v>1000</v>
      </c>
      <c r="X43">
        <v>7.2000000000000005E-4</v>
      </c>
      <c r="Y43">
        <v>11242.42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7.2000000000000005E-4</v>
      </c>
      <c r="AH43">
        <v>2</v>
      </c>
      <c r="AI43">
        <v>78723840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78723853</v>
      </c>
      <c r="C44">
        <v>78723834</v>
      </c>
      <c r="D44">
        <v>75146974</v>
      </c>
      <c r="E44">
        <v>1</v>
      </c>
      <c r="F44">
        <v>1</v>
      </c>
      <c r="G44">
        <v>1077</v>
      </c>
      <c r="H44">
        <v>3</v>
      </c>
      <c r="I44" t="s">
        <v>184</v>
      </c>
      <c r="J44" t="s">
        <v>185</v>
      </c>
      <c r="K44" t="s">
        <v>186</v>
      </c>
      <c r="L44">
        <v>1346</v>
      </c>
      <c r="N44">
        <v>1009</v>
      </c>
      <c r="O44" t="s">
        <v>35</v>
      </c>
      <c r="P44" t="s">
        <v>35</v>
      </c>
      <c r="Q44">
        <v>1</v>
      </c>
      <c r="X44">
        <v>0.62</v>
      </c>
      <c r="Y44">
        <v>25.8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0.62</v>
      </c>
      <c r="AH44">
        <v>2</v>
      </c>
      <c r="AI44">
        <v>78723841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78723854</v>
      </c>
      <c r="C45">
        <v>78723834</v>
      </c>
      <c r="D45">
        <v>75140742</v>
      </c>
      <c r="E45">
        <v>1</v>
      </c>
      <c r="F45">
        <v>1</v>
      </c>
      <c r="G45">
        <v>1077</v>
      </c>
      <c r="H45">
        <v>3</v>
      </c>
      <c r="I45" t="s">
        <v>187</v>
      </c>
      <c r="J45" t="s">
        <v>188</v>
      </c>
      <c r="K45" t="s">
        <v>189</v>
      </c>
      <c r="L45">
        <v>1348</v>
      </c>
      <c r="N45">
        <v>1009</v>
      </c>
      <c r="O45" t="s">
        <v>183</v>
      </c>
      <c r="P45" t="s">
        <v>183</v>
      </c>
      <c r="Q45">
        <v>1000</v>
      </c>
      <c r="X45">
        <v>2.5000000000000001E-4</v>
      </c>
      <c r="Y45">
        <v>60966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2.5000000000000001E-4</v>
      </c>
      <c r="AH45">
        <v>2</v>
      </c>
      <c r="AI45">
        <v>78723842</v>
      </c>
      <c r="AJ45">
        <v>30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ROW(Source!A67)</f>
        <v>67</v>
      </c>
      <c r="B46">
        <v>78723855</v>
      </c>
      <c r="C46">
        <v>78723834</v>
      </c>
      <c r="D46">
        <v>75140765</v>
      </c>
      <c r="E46">
        <v>1</v>
      </c>
      <c r="F46">
        <v>1</v>
      </c>
      <c r="G46">
        <v>1077</v>
      </c>
      <c r="H46">
        <v>3</v>
      </c>
      <c r="I46" t="s">
        <v>190</v>
      </c>
      <c r="J46" t="s">
        <v>191</v>
      </c>
      <c r="K46" t="s">
        <v>192</v>
      </c>
      <c r="L46">
        <v>1348</v>
      </c>
      <c r="N46">
        <v>1009</v>
      </c>
      <c r="O46" t="s">
        <v>183</v>
      </c>
      <c r="P46" t="s">
        <v>183</v>
      </c>
      <c r="Q46">
        <v>1000</v>
      </c>
      <c r="X46">
        <v>1E-4</v>
      </c>
      <c r="Y46">
        <v>7982.5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1E-4</v>
      </c>
      <c r="AH46">
        <v>2</v>
      </c>
      <c r="AI46">
        <v>78723843</v>
      </c>
      <c r="AJ46">
        <v>31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ROW(Source!A67)</f>
        <v>67</v>
      </c>
      <c r="B47">
        <v>78723856</v>
      </c>
      <c r="C47">
        <v>78723834</v>
      </c>
      <c r="D47">
        <v>75163663</v>
      </c>
      <c r="E47">
        <v>1</v>
      </c>
      <c r="F47">
        <v>1</v>
      </c>
      <c r="G47">
        <v>1077</v>
      </c>
      <c r="H47">
        <v>3</v>
      </c>
      <c r="I47" t="s">
        <v>193</v>
      </c>
      <c r="J47" t="s">
        <v>194</v>
      </c>
      <c r="K47" t="s">
        <v>195</v>
      </c>
      <c r="L47">
        <v>1356</v>
      </c>
      <c r="N47">
        <v>1010</v>
      </c>
      <c r="O47" t="s">
        <v>196</v>
      </c>
      <c r="P47" t="s">
        <v>196</v>
      </c>
      <c r="Q47">
        <v>1000</v>
      </c>
      <c r="X47">
        <v>0.01</v>
      </c>
      <c r="Y47">
        <v>226.68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0.01</v>
      </c>
      <c r="AH47">
        <v>2</v>
      </c>
      <c r="AI47">
        <v>78723844</v>
      </c>
      <c r="AJ47">
        <v>32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ROW(Source!A67)</f>
        <v>67</v>
      </c>
      <c r="B48">
        <v>78723857</v>
      </c>
      <c r="C48">
        <v>78723834</v>
      </c>
      <c r="D48">
        <v>75163324</v>
      </c>
      <c r="E48">
        <v>1</v>
      </c>
      <c r="F48">
        <v>1</v>
      </c>
      <c r="G48">
        <v>1077</v>
      </c>
      <c r="H48">
        <v>3</v>
      </c>
      <c r="I48" t="s">
        <v>197</v>
      </c>
      <c r="J48" t="s">
        <v>198</v>
      </c>
      <c r="K48" t="s">
        <v>199</v>
      </c>
      <c r="L48">
        <v>1301</v>
      </c>
      <c r="N48">
        <v>1003</v>
      </c>
      <c r="O48" t="s">
        <v>111</v>
      </c>
      <c r="P48" t="s">
        <v>111</v>
      </c>
      <c r="Q48">
        <v>1</v>
      </c>
      <c r="X48">
        <v>2.4500000000000002</v>
      </c>
      <c r="Y48">
        <v>0.7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2.4500000000000002</v>
      </c>
      <c r="AH48">
        <v>2</v>
      </c>
      <c r="AI48">
        <v>78723845</v>
      </c>
      <c r="AJ48">
        <v>33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ROW(Source!A67)</f>
        <v>67</v>
      </c>
      <c r="B49">
        <v>78723858</v>
      </c>
      <c r="C49">
        <v>78723834</v>
      </c>
      <c r="D49">
        <v>75163326</v>
      </c>
      <c r="E49">
        <v>1</v>
      </c>
      <c r="F49">
        <v>1</v>
      </c>
      <c r="G49">
        <v>1077</v>
      </c>
      <c r="H49">
        <v>3</v>
      </c>
      <c r="I49" t="s">
        <v>200</v>
      </c>
      <c r="J49" t="s">
        <v>201</v>
      </c>
      <c r="K49" t="s">
        <v>202</v>
      </c>
      <c r="L49">
        <v>1356</v>
      </c>
      <c r="N49">
        <v>1010</v>
      </c>
      <c r="O49" t="s">
        <v>196</v>
      </c>
      <c r="P49" t="s">
        <v>196</v>
      </c>
      <c r="Q49">
        <v>1000</v>
      </c>
      <c r="X49">
        <v>2.0799999999999999E-2</v>
      </c>
      <c r="Y49">
        <v>6.44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2.0799999999999999E-2</v>
      </c>
      <c r="AH49">
        <v>2</v>
      </c>
      <c r="AI49">
        <v>78723846</v>
      </c>
      <c r="AJ49">
        <v>34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ROW(Source!A67)</f>
        <v>67</v>
      </c>
      <c r="B50">
        <v>78723859</v>
      </c>
      <c r="C50">
        <v>78723834</v>
      </c>
      <c r="D50">
        <v>75114866</v>
      </c>
      <c r="E50">
        <v>1077</v>
      </c>
      <c r="F50">
        <v>1</v>
      </c>
      <c r="G50">
        <v>1077</v>
      </c>
      <c r="H50">
        <v>3</v>
      </c>
      <c r="I50" t="s">
        <v>247</v>
      </c>
      <c r="J50" t="s">
        <v>3</v>
      </c>
      <c r="K50" t="s">
        <v>248</v>
      </c>
      <c r="L50">
        <v>1356</v>
      </c>
      <c r="N50">
        <v>1010</v>
      </c>
      <c r="O50" t="s">
        <v>196</v>
      </c>
      <c r="P50" t="s">
        <v>196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ROW(Source!A67)</f>
        <v>67</v>
      </c>
      <c r="B51">
        <v>78723860</v>
      </c>
      <c r="C51">
        <v>78723834</v>
      </c>
      <c r="D51">
        <v>75115854</v>
      </c>
      <c r="E51">
        <v>1077</v>
      </c>
      <c r="F51">
        <v>1</v>
      </c>
      <c r="G51">
        <v>1077</v>
      </c>
      <c r="H51">
        <v>3</v>
      </c>
      <c r="I51" t="s">
        <v>242</v>
      </c>
      <c r="J51" t="s">
        <v>3</v>
      </c>
      <c r="K51" t="s">
        <v>243</v>
      </c>
      <c r="L51">
        <v>1303</v>
      </c>
      <c r="N51">
        <v>1003</v>
      </c>
      <c r="O51" t="s">
        <v>118</v>
      </c>
      <c r="P51" t="s">
        <v>118</v>
      </c>
      <c r="Q51">
        <v>1000</v>
      </c>
      <c r="X51">
        <v>0.10199999999999999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0.10199999999999999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ROW(Source!A67)</f>
        <v>67</v>
      </c>
      <c r="B52">
        <v>78723861</v>
      </c>
      <c r="C52">
        <v>78723834</v>
      </c>
      <c r="D52">
        <v>75120956</v>
      </c>
      <c r="E52">
        <v>1077</v>
      </c>
      <c r="F52">
        <v>1</v>
      </c>
      <c r="G52">
        <v>1077</v>
      </c>
      <c r="H52">
        <v>3</v>
      </c>
      <c r="I52" t="s">
        <v>244</v>
      </c>
      <c r="J52" t="s">
        <v>3</v>
      </c>
      <c r="K52" t="s">
        <v>245</v>
      </c>
      <c r="L52">
        <v>1354</v>
      </c>
      <c r="N52">
        <v>1010</v>
      </c>
      <c r="O52" t="s">
        <v>246</v>
      </c>
      <c r="P52" t="s">
        <v>246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ROW(Source!A71)</f>
        <v>71</v>
      </c>
      <c r="B53">
        <v>78723866</v>
      </c>
      <c r="C53">
        <v>78723865</v>
      </c>
      <c r="D53">
        <v>75094012</v>
      </c>
      <c r="E53">
        <v>1077</v>
      </c>
      <c r="F53">
        <v>1</v>
      </c>
      <c r="G53">
        <v>1077</v>
      </c>
      <c r="H53">
        <v>1</v>
      </c>
      <c r="I53" t="s">
        <v>166</v>
      </c>
      <c r="J53" t="s">
        <v>3</v>
      </c>
      <c r="K53" t="s">
        <v>167</v>
      </c>
      <c r="L53">
        <v>1191</v>
      </c>
      <c r="N53">
        <v>1013</v>
      </c>
      <c r="O53" t="s">
        <v>168</v>
      </c>
      <c r="P53" t="s">
        <v>168</v>
      </c>
      <c r="Q53">
        <v>1</v>
      </c>
      <c r="X53">
        <v>3.19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3.19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ROW(Source!A71)</f>
        <v>71</v>
      </c>
      <c r="B54">
        <v>78723867</v>
      </c>
      <c r="C54">
        <v>78723865</v>
      </c>
      <c r="D54">
        <v>75171356</v>
      </c>
      <c r="E54">
        <v>1</v>
      </c>
      <c r="F54">
        <v>1</v>
      </c>
      <c r="G54">
        <v>1077</v>
      </c>
      <c r="H54">
        <v>2</v>
      </c>
      <c r="I54" t="s">
        <v>209</v>
      </c>
      <c r="J54" t="s">
        <v>210</v>
      </c>
      <c r="K54" t="s">
        <v>211</v>
      </c>
      <c r="L54">
        <v>1368</v>
      </c>
      <c r="N54">
        <v>1011</v>
      </c>
      <c r="O54" t="s">
        <v>172</v>
      </c>
      <c r="P54" t="s">
        <v>172</v>
      </c>
      <c r="Q54">
        <v>1</v>
      </c>
      <c r="X54">
        <v>0.55000000000000004</v>
      </c>
      <c r="Y54">
        <v>0</v>
      </c>
      <c r="Z54">
        <v>0.12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0.55000000000000004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ROW(Source!A71)</f>
        <v>71</v>
      </c>
      <c r="B55">
        <v>78723868</v>
      </c>
      <c r="C55">
        <v>78723865</v>
      </c>
      <c r="D55">
        <v>75171515</v>
      </c>
      <c r="E55">
        <v>1</v>
      </c>
      <c r="F55">
        <v>1</v>
      </c>
      <c r="G55">
        <v>1077</v>
      </c>
      <c r="H55">
        <v>2</v>
      </c>
      <c r="I55" t="s">
        <v>169</v>
      </c>
      <c r="J55" t="s">
        <v>170</v>
      </c>
      <c r="K55" t="s">
        <v>171</v>
      </c>
      <c r="L55">
        <v>1368</v>
      </c>
      <c r="N55">
        <v>1011</v>
      </c>
      <c r="O55" t="s">
        <v>172</v>
      </c>
      <c r="P55" t="s">
        <v>172</v>
      </c>
      <c r="Q55">
        <v>1</v>
      </c>
      <c r="X55">
        <v>0.01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ROW(Source!A71)</f>
        <v>71</v>
      </c>
      <c r="B56">
        <v>78723869</v>
      </c>
      <c r="C56">
        <v>78723865</v>
      </c>
      <c r="D56">
        <v>75142011</v>
      </c>
      <c r="E56">
        <v>1</v>
      </c>
      <c r="F56">
        <v>1</v>
      </c>
      <c r="G56">
        <v>1077</v>
      </c>
      <c r="H56">
        <v>3</v>
      </c>
      <c r="I56" t="s">
        <v>212</v>
      </c>
      <c r="J56" t="s">
        <v>213</v>
      </c>
      <c r="K56" t="s">
        <v>214</v>
      </c>
      <c r="L56">
        <v>1346</v>
      </c>
      <c r="N56">
        <v>1009</v>
      </c>
      <c r="O56" t="s">
        <v>35</v>
      </c>
      <c r="P56" t="s">
        <v>35</v>
      </c>
      <c r="Q56">
        <v>1</v>
      </c>
      <c r="X56">
        <v>1.7092000000000001</v>
      </c>
      <c r="Y56">
        <v>6.27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1.7092000000000001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ROW(Source!A71)</f>
        <v>71</v>
      </c>
      <c r="B57">
        <v>78723870</v>
      </c>
      <c r="C57">
        <v>78723865</v>
      </c>
      <c r="D57">
        <v>75120903</v>
      </c>
      <c r="E57">
        <v>1077</v>
      </c>
      <c r="F57">
        <v>1</v>
      </c>
      <c r="G57">
        <v>1077</v>
      </c>
      <c r="H57">
        <v>3</v>
      </c>
      <c r="I57" t="s">
        <v>249</v>
      </c>
      <c r="J57" t="s">
        <v>3</v>
      </c>
      <c r="K57" t="s">
        <v>250</v>
      </c>
      <c r="L57">
        <v>1391</v>
      </c>
      <c r="N57">
        <v>1013</v>
      </c>
      <c r="O57" t="s">
        <v>130</v>
      </c>
      <c r="P57" t="s">
        <v>130</v>
      </c>
      <c r="Q57">
        <v>1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ROW(Source!A72)</f>
        <v>72</v>
      </c>
      <c r="B58">
        <v>78723872</v>
      </c>
      <c r="C58">
        <v>78723871</v>
      </c>
      <c r="D58">
        <v>75094012</v>
      </c>
      <c r="E58">
        <v>1077</v>
      </c>
      <c r="F58">
        <v>1</v>
      </c>
      <c r="G58">
        <v>1077</v>
      </c>
      <c r="H58">
        <v>1</v>
      </c>
      <c r="I58" t="s">
        <v>166</v>
      </c>
      <c r="J58" t="s">
        <v>3</v>
      </c>
      <c r="K58" t="s">
        <v>167</v>
      </c>
      <c r="L58">
        <v>1191</v>
      </c>
      <c r="N58">
        <v>1013</v>
      </c>
      <c r="O58" t="s">
        <v>168</v>
      </c>
      <c r="P58" t="s">
        <v>168</v>
      </c>
      <c r="Q58">
        <v>1</v>
      </c>
      <c r="X58">
        <v>3.19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3.19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ROW(Source!A72)</f>
        <v>72</v>
      </c>
      <c r="B59">
        <v>78723873</v>
      </c>
      <c r="C59">
        <v>78723871</v>
      </c>
      <c r="D59">
        <v>75171356</v>
      </c>
      <c r="E59">
        <v>1</v>
      </c>
      <c r="F59">
        <v>1</v>
      </c>
      <c r="G59">
        <v>1077</v>
      </c>
      <c r="H59">
        <v>2</v>
      </c>
      <c r="I59" t="s">
        <v>209</v>
      </c>
      <c r="J59" t="s">
        <v>210</v>
      </c>
      <c r="K59" t="s">
        <v>211</v>
      </c>
      <c r="L59">
        <v>1368</v>
      </c>
      <c r="N59">
        <v>1011</v>
      </c>
      <c r="O59" t="s">
        <v>172</v>
      </c>
      <c r="P59" t="s">
        <v>172</v>
      </c>
      <c r="Q59">
        <v>1</v>
      </c>
      <c r="X59">
        <v>0.55000000000000004</v>
      </c>
      <c r="Y59">
        <v>0</v>
      </c>
      <c r="Z59">
        <v>0.12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0.55000000000000004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ROW(Source!A72)</f>
        <v>72</v>
      </c>
      <c r="B60">
        <v>78723874</v>
      </c>
      <c r="C60">
        <v>78723871</v>
      </c>
      <c r="D60">
        <v>75171515</v>
      </c>
      <c r="E60">
        <v>1</v>
      </c>
      <c r="F60">
        <v>1</v>
      </c>
      <c r="G60">
        <v>1077</v>
      </c>
      <c r="H60">
        <v>2</v>
      </c>
      <c r="I60" t="s">
        <v>169</v>
      </c>
      <c r="J60" t="s">
        <v>170</v>
      </c>
      <c r="K60" t="s">
        <v>171</v>
      </c>
      <c r="L60">
        <v>1368</v>
      </c>
      <c r="N60">
        <v>1011</v>
      </c>
      <c r="O60" t="s">
        <v>172</v>
      </c>
      <c r="P60" t="s">
        <v>172</v>
      </c>
      <c r="Q60">
        <v>1</v>
      </c>
      <c r="X60">
        <v>0.01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ROW(Source!A72)</f>
        <v>72</v>
      </c>
      <c r="B61">
        <v>78723875</v>
      </c>
      <c r="C61">
        <v>78723871</v>
      </c>
      <c r="D61">
        <v>75142011</v>
      </c>
      <c r="E61">
        <v>1</v>
      </c>
      <c r="F61">
        <v>1</v>
      </c>
      <c r="G61">
        <v>1077</v>
      </c>
      <c r="H61">
        <v>3</v>
      </c>
      <c r="I61" t="s">
        <v>212</v>
      </c>
      <c r="J61" t="s">
        <v>213</v>
      </c>
      <c r="K61" t="s">
        <v>214</v>
      </c>
      <c r="L61">
        <v>1346</v>
      </c>
      <c r="N61">
        <v>1009</v>
      </c>
      <c r="O61" t="s">
        <v>35</v>
      </c>
      <c r="P61" t="s">
        <v>35</v>
      </c>
      <c r="Q61">
        <v>1</v>
      </c>
      <c r="X61">
        <v>1.7092000000000001</v>
      </c>
      <c r="Y61">
        <v>6.27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1.7092000000000001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ROW(Source!A72)</f>
        <v>72</v>
      </c>
      <c r="B62">
        <v>78723876</v>
      </c>
      <c r="C62">
        <v>78723871</v>
      </c>
      <c r="D62">
        <v>75120903</v>
      </c>
      <c r="E62">
        <v>1077</v>
      </c>
      <c r="F62">
        <v>1</v>
      </c>
      <c r="G62">
        <v>1077</v>
      </c>
      <c r="H62">
        <v>3</v>
      </c>
      <c r="I62" t="s">
        <v>249</v>
      </c>
      <c r="J62" t="s">
        <v>3</v>
      </c>
      <c r="K62" t="s">
        <v>250</v>
      </c>
      <c r="L62">
        <v>1391</v>
      </c>
      <c r="N62">
        <v>1013</v>
      </c>
      <c r="O62" t="s">
        <v>130</v>
      </c>
      <c r="P62" t="s">
        <v>130</v>
      </c>
      <c r="Q62">
        <v>1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ROW(Source!A74)</f>
        <v>74</v>
      </c>
      <c r="B63">
        <v>78723879</v>
      </c>
      <c r="C63">
        <v>78723878</v>
      </c>
      <c r="D63">
        <v>75094012</v>
      </c>
      <c r="E63">
        <v>1077</v>
      </c>
      <c r="F63">
        <v>1</v>
      </c>
      <c r="G63">
        <v>1077</v>
      </c>
      <c r="H63">
        <v>1</v>
      </c>
      <c r="I63" t="s">
        <v>166</v>
      </c>
      <c r="J63" t="s">
        <v>3</v>
      </c>
      <c r="K63" t="s">
        <v>167</v>
      </c>
      <c r="L63">
        <v>1191</v>
      </c>
      <c r="N63">
        <v>1013</v>
      </c>
      <c r="O63" t="s">
        <v>168</v>
      </c>
      <c r="P63" t="s">
        <v>168</v>
      </c>
      <c r="Q63">
        <v>1</v>
      </c>
      <c r="X63">
        <v>38.4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38.4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78723880</v>
      </c>
      <c r="C64">
        <v>78723878</v>
      </c>
      <c r="D64">
        <v>75114761</v>
      </c>
      <c r="E64">
        <v>1077</v>
      </c>
      <c r="F64">
        <v>1</v>
      </c>
      <c r="G64">
        <v>1077</v>
      </c>
      <c r="H64">
        <v>3</v>
      </c>
      <c r="I64" t="s">
        <v>251</v>
      </c>
      <c r="J64" t="s">
        <v>3</v>
      </c>
      <c r="K64" t="s">
        <v>252</v>
      </c>
      <c r="L64">
        <v>1354</v>
      </c>
      <c r="N64">
        <v>1010</v>
      </c>
      <c r="O64" t="s">
        <v>246</v>
      </c>
      <c r="P64" t="s">
        <v>246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78723893</v>
      </c>
      <c r="C65">
        <v>78723881</v>
      </c>
      <c r="D65">
        <v>75094012</v>
      </c>
      <c r="E65">
        <v>1077</v>
      </c>
      <c r="F65">
        <v>1</v>
      </c>
      <c r="G65">
        <v>1077</v>
      </c>
      <c r="H65">
        <v>1</v>
      </c>
      <c r="I65" t="s">
        <v>166</v>
      </c>
      <c r="J65" t="s">
        <v>3</v>
      </c>
      <c r="K65" t="s">
        <v>167</v>
      </c>
      <c r="L65">
        <v>1191</v>
      </c>
      <c r="N65">
        <v>1013</v>
      </c>
      <c r="O65" t="s">
        <v>168</v>
      </c>
      <c r="P65" t="s">
        <v>168</v>
      </c>
      <c r="Q65">
        <v>1</v>
      </c>
      <c r="X65">
        <v>11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11</v>
      </c>
      <c r="AH65">
        <v>2</v>
      </c>
      <c r="AI65">
        <v>78723882</v>
      </c>
      <c r="AJ65">
        <v>35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78723894</v>
      </c>
      <c r="C66">
        <v>78723881</v>
      </c>
      <c r="D66">
        <v>75171515</v>
      </c>
      <c r="E66">
        <v>1</v>
      </c>
      <c r="F66">
        <v>1</v>
      </c>
      <c r="G66">
        <v>1077</v>
      </c>
      <c r="H66">
        <v>2</v>
      </c>
      <c r="I66" t="s">
        <v>169</v>
      </c>
      <c r="J66" t="s">
        <v>170</v>
      </c>
      <c r="K66" t="s">
        <v>171</v>
      </c>
      <c r="L66">
        <v>1368</v>
      </c>
      <c r="N66">
        <v>1011</v>
      </c>
      <c r="O66" t="s">
        <v>172</v>
      </c>
      <c r="P66" t="s">
        <v>172</v>
      </c>
      <c r="Q66">
        <v>1</v>
      </c>
      <c r="X66">
        <v>1.48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1.48</v>
      </c>
      <c r="AH66">
        <v>2</v>
      </c>
      <c r="AI66">
        <v>78723883</v>
      </c>
      <c r="AJ66">
        <v>36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78723895</v>
      </c>
      <c r="C67">
        <v>78723881</v>
      </c>
      <c r="D67">
        <v>75170851</v>
      </c>
      <c r="E67">
        <v>1</v>
      </c>
      <c r="F67">
        <v>1</v>
      </c>
      <c r="G67">
        <v>1077</v>
      </c>
      <c r="H67">
        <v>2</v>
      </c>
      <c r="I67" t="s">
        <v>174</v>
      </c>
      <c r="J67" t="s">
        <v>175</v>
      </c>
      <c r="K67" t="s">
        <v>176</v>
      </c>
      <c r="L67">
        <v>1368</v>
      </c>
      <c r="N67">
        <v>1011</v>
      </c>
      <c r="O67" t="s">
        <v>172</v>
      </c>
      <c r="P67" t="s">
        <v>172</v>
      </c>
      <c r="Q67">
        <v>1</v>
      </c>
      <c r="X67">
        <v>2.4</v>
      </c>
      <c r="Y67">
        <v>0</v>
      </c>
      <c r="Z67">
        <v>0.73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2.4</v>
      </c>
      <c r="AH67">
        <v>2</v>
      </c>
      <c r="AI67">
        <v>78723885</v>
      </c>
      <c r="AJ67">
        <v>38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78723896</v>
      </c>
      <c r="C68">
        <v>78723881</v>
      </c>
      <c r="D68">
        <v>75170887</v>
      </c>
      <c r="E68">
        <v>1</v>
      </c>
      <c r="F68">
        <v>1</v>
      </c>
      <c r="G68">
        <v>1077</v>
      </c>
      <c r="H68">
        <v>2</v>
      </c>
      <c r="I68" t="s">
        <v>177</v>
      </c>
      <c r="J68" t="s">
        <v>178</v>
      </c>
      <c r="K68" t="s">
        <v>179</v>
      </c>
      <c r="L68">
        <v>1368</v>
      </c>
      <c r="N68">
        <v>1011</v>
      </c>
      <c r="O68" t="s">
        <v>172</v>
      </c>
      <c r="P68" t="s">
        <v>172</v>
      </c>
      <c r="Q68">
        <v>1</v>
      </c>
      <c r="X68">
        <v>2.4</v>
      </c>
      <c r="Y68">
        <v>0</v>
      </c>
      <c r="Z68">
        <v>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2.4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ROW(Source!A75)</f>
        <v>75</v>
      </c>
      <c r="B69">
        <v>78723897</v>
      </c>
      <c r="C69">
        <v>78723881</v>
      </c>
      <c r="D69">
        <v>75140463</v>
      </c>
      <c r="E69">
        <v>1</v>
      </c>
      <c r="F69">
        <v>1</v>
      </c>
      <c r="G69">
        <v>1077</v>
      </c>
      <c r="H69">
        <v>3</v>
      </c>
      <c r="I69" t="s">
        <v>180</v>
      </c>
      <c r="J69" t="s">
        <v>181</v>
      </c>
      <c r="K69" t="s">
        <v>182</v>
      </c>
      <c r="L69">
        <v>1348</v>
      </c>
      <c r="N69">
        <v>1009</v>
      </c>
      <c r="O69" t="s">
        <v>183</v>
      </c>
      <c r="P69" t="s">
        <v>183</v>
      </c>
      <c r="Q69">
        <v>1000</v>
      </c>
      <c r="X69">
        <v>6.0000000000000002E-5</v>
      </c>
      <c r="Y69">
        <v>11242.42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6.0000000000000002E-5</v>
      </c>
      <c r="AH69">
        <v>2</v>
      </c>
      <c r="AI69">
        <v>78723886</v>
      </c>
      <c r="AJ69">
        <v>39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ROW(Source!A75)</f>
        <v>75</v>
      </c>
      <c r="B70">
        <v>78723898</v>
      </c>
      <c r="C70">
        <v>78723881</v>
      </c>
      <c r="D70">
        <v>75146974</v>
      </c>
      <c r="E70">
        <v>1</v>
      </c>
      <c r="F70">
        <v>1</v>
      </c>
      <c r="G70">
        <v>1077</v>
      </c>
      <c r="H70">
        <v>3</v>
      </c>
      <c r="I70" t="s">
        <v>184</v>
      </c>
      <c r="J70" t="s">
        <v>185</v>
      </c>
      <c r="K70" t="s">
        <v>186</v>
      </c>
      <c r="L70">
        <v>1346</v>
      </c>
      <c r="N70">
        <v>1009</v>
      </c>
      <c r="O70" t="s">
        <v>35</v>
      </c>
      <c r="P70" t="s">
        <v>35</v>
      </c>
      <c r="Q70">
        <v>1</v>
      </c>
      <c r="X70">
        <v>0.8</v>
      </c>
      <c r="Y70">
        <v>25.8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0.8</v>
      </c>
      <c r="AH70">
        <v>2</v>
      </c>
      <c r="AI70">
        <v>78723887</v>
      </c>
      <c r="AJ70">
        <v>40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ROW(Source!A75)</f>
        <v>75</v>
      </c>
      <c r="B71">
        <v>78723899</v>
      </c>
      <c r="C71">
        <v>78723881</v>
      </c>
      <c r="D71">
        <v>75140742</v>
      </c>
      <c r="E71">
        <v>1</v>
      </c>
      <c r="F71">
        <v>1</v>
      </c>
      <c r="G71">
        <v>1077</v>
      </c>
      <c r="H71">
        <v>3</v>
      </c>
      <c r="I71" t="s">
        <v>187</v>
      </c>
      <c r="J71" t="s">
        <v>188</v>
      </c>
      <c r="K71" t="s">
        <v>189</v>
      </c>
      <c r="L71">
        <v>1348</v>
      </c>
      <c r="N71">
        <v>1009</v>
      </c>
      <c r="O71" t="s">
        <v>183</v>
      </c>
      <c r="P71" t="s">
        <v>183</v>
      </c>
      <c r="Q71">
        <v>1000</v>
      </c>
      <c r="X71">
        <v>5.0000000000000001E-4</v>
      </c>
      <c r="Y71">
        <v>60966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5.0000000000000001E-4</v>
      </c>
      <c r="AH71">
        <v>2</v>
      </c>
      <c r="AI71">
        <v>78723888</v>
      </c>
      <c r="AJ71">
        <v>41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ROW(Source!A75)</f>
        <v>75</v>
      </c>
      <c r="B72">
        <v>78723900</v>
      </c>
      <c r="C72">
        <v>78723881</v>
      </c>
      <c r="D72">
        <v>75140765</v>
      </c>
      <c r="E72">
        <v>1</v>
      </c>
      <c r="F72">
        <v>1</v>
      </c>
      <c r="G72">
        <v>1077</v>
      </c>
      <c r="H72">
        <v>3</v>
      </c>
      <c r="I72" t="s">
        <v>190</v>
      </c>
      <c r="J72" t="s">
        <v>191</v>
      </c>
      <c r="K72" t="s">
        <v>192</v>
      </c>
      <c r="L72">
        <v>1348</v>
      </c>
      <c r="N72">
        <v>1009</v>
      </c>
      <c r="O72" t="s">
        <v>183</v>
      </c>
      <c r="P72" t="s">
        <v>183</v>
      </c>
      <c r="Q72">
        <v>1000</v>
      </c>
      <c r="X72">
        <v>4.0000000000000003E-5</v>
      </c>
      <c r="Y72">
        <v>7982.5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4.0000000000000003E-5</v>
      </c>
      <c r="AH72">
        <v>2</v>
      </c>
      <c r="AI72">
        <v>78723889</v>
      </c>
      <c r="AJ72">
        <v>42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ROW(Source!A75)</f>
        <v>75</v>
      </c>
      <c r="B73">
        <v>78723901</v>
      </c>
      <c r="C73">
        <v>78723881</v>
      </c>
      <c r="D73">
        <v>75163663</v>
      </c>
      <c r="E73">
        <v>1</v>
      </c>
      <c r="F73">
        <v>1</v>
      </c>
      <c r="G73">
        <v>1077</v>
      </c>
      <c r="H73">
        <v>3</v>
      </c>
      <c r="I73" t="s">
        <v>193</v>
      </c>
      <c r="J73" t="s">
        <v>194</v>
      </c>
      <c r="K73" t="s">
        <v>195</v>
      </c>
      <c r="L73">
        <v>1356</v>
      </c>
      <c r="N73">
        <v>1010</v>
      </c>
      <c r="O73" t="s">
        <v>196</v>
      </c>
      <c r="P73" t="s">
        <v>196</v>
      </c>
      <c r="Q73">
        <v>1000</v>
      </c>
      <c r="X73">
        <v>4.0000000000000001E-3</v>
      </c>
      <c r="Y73">
        <v>226.68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4.0000000000000001E-3</v>
      </c>
      <c r="AH73">
        <v>2</v>
      </c>
      <c r="AI73">
        <v>78723890</v>
      </c>
      <c r="AJ73">
        <v>43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ROW(Source!A75)</f>
        <v>75</v>
      </c>
      <c r="B74">
        <v>78723902</v>
      </c>
      <c r="C74">
        <v>78723881</v>
      </c>
      <c r="D74">
        <v>75163324</v>
      </c>
      <c r="E74">
        <v>1</v>
      </c>
      <c r="F74">
        <v>1</v>
      </c>
      <c r="G74">
        <v>1077</v>
      </c>
      <c r="H74">
        <v>3</v>
      </c>
      <c r="I74" t="s">
        <v>197</v>
      </c>
      <c r="J74" t="s">
        <v>198</v>
      </c>
      <c r="K74" t="s">
        <v>199</v>
      </c>
      <c r="L74">
        <v>1301</v>
      </c>
      <c r="N74">
        <v>1003</v>
      </c>
      <c r="O74" t="s">
        <v>111</v>
      </c>
      <c r="P74" t="s">
        <v>111</v>
      </c>
      <c r="Q74">
        <v>1</v>
      </c>
      <c r="X74">
        <v>0.96</v>
      </c>
      <c r="Y74">
        <v>0.7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0.96</v>
      </c>
      <c r="AH74">
        <v>2</v>
      </c>
      <c r="AI74">
        <v>78723891</v>
      </c>
      <c r="AJ74">
        <v>44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ROW(Source!A75)</f>
        <v>75</v>
      </c>
      <c r="B75">
        <v>78723903</v>
      </c>
      <c r="C75">
        <v>78723881</v>
      </c>
      <c r="D75">
        <v>75163326</v>
      </c>
      <c r="E75">
        <v>1</v>
      </c>
      <c r="F75">
        <v>1</v>
      </c>
      <c r="G75">
        <v>1077</v>
      </c>
      <c r="H75">
        <v>3</v>
      </c>
      <c r="I75" t="s">
        <v>200</v>
      </c>
      <c r="J75" t="s">
        <v>201</v>
      </c>
      <c r="K75" t="s">
        <v>202</v>
      </c>
      <c r="L75">
        <v>1356</v>
      </c>
      <c r="N75">
        <v>1010</v>
      </c>
      <c r="O75" t="s">
        <v>196</v>
      </c>
      <c r="P75" t="s">
        <v>196</v>
      </c>
      <c r="Q75">
        <v>1000</v>
      </c>
      <c r="X75">
        <v>8.3199999999999993E-3</v>
      </c>
      <c r="Y75">
        <v>6.44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8.3199999999999993E-3</v>
      </c>
      <c r="AH75">
        <v>2</v>
      </c>
      <c r="AI75">
        <v>78723892</v>
      </c>
      <c r="AJ75">
        <v>45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ROW(Source!A75)</f>
        <v>75</v>
      </c>
      <c r="B76">
        <v>78723904</v>
      </c>
      <c r="C76">
        <v>78723881</v>
      </c>
      <c r="D76">
        <v>75115854</v>
      </c>
      <c r="E76">
        <v>1077</v>
      </c>
      <c r="F76">
        <v>1</v>
      </c>
      <c r="G76">
        <v>1077</v>
      </c>
      <c r="H76">
        <v>3</v>
      </c>
      <c r="I76" t="s">
        <v>242</v>
      </c>
      <c r="J76" t="s">
        <v>3</v>
      </c>
      <c r="K76" t="s">
        <v>243</v>
      </c>
      <c r="L76">
        <v>1303</v>
      </c>
      <c r="N76">
        <v>1003</v>
      </c>
      <c r="O76" t="s">
        <v>118</v>
      </c>
      <c r="P76" t="s">
        <v>118</v>
      </c>
      <c r="Q76">
        <v>1000</v>
      </c>
      <c r="X76">
        <v>0.10199999999999999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0.10199999999999999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ROW(Source!A75)</f>
        <v>75</v>
      </c>
      <c r="B77">
        <v>78723905</v>
      </c>
      <c r="C77">
        <v>78723881</v>
      </c>
      <c r="D77">
        <v>75120956</v>
      </c>
      <c r="E77">
        <v>1077</v>
      </c>
      <c r="F77">
        <v>1</v>
      </c>
      <c r="G77">
        <v>1077</v>
      </c>
      <c r="H77">
        <v>3</v>
      </c>
      <c r="I77" t="s">
        <v>244</v>
      </c>
      <c r="J77" t="s">
        <v>3</v>
      </c>
      <c r="K77" t="s">
        <v>245</v>
      </c>
      <c r="L77">
        <v>1354</v>
      </c>
      <c r="N77">
        <v>1010</v>
      </c>
      <c r="O77" t="s">
        <v>246</v>
      </c>
      <c r="P77" t="s">
        <v>246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ROW(Source!A76)</f>
        <v>76</v>
      </c>
      <c r="B78">
        <v>78723919</v>
      </c>
      <c r="C78">
        <v>78723906</v>
      </c>
      <c r="D78">
        <v>75094012</v>
      </c>
      <c r="E78">
        <v>1077</v>
      </c>
      <c r="F78">
        <v>1</v>
      </c>
      <c r="G78">
        <v>1077</v>
      </c>
      <c r="H78">
        <v>1</v>
      </c>
      <c r="I78" t="s">
        <v>166</v>
      </c>
      <c r="J78" t="s">
        <v>3</v>
      </c>
      <c r="K78" t="s">
        <v>167</v>
      </c>
      <c r="L78">
        <v>1191</v>
      </c>
      <c r="N78">
        <v>1013</v>
      </c>
      <c r="O78" t="s">
        <v>168</v>
      </c>
      <c r="P78" t="s">
        <v>168</v>
      </c>
      <c r="Q78">
        <v>1</v>
      </c>
      <c r="X78">
        <v>21.8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21.8</v>
      </c>
      <c r="AH78">
        <v>2</v>
      </c>
      <c r="AI78">
        <v>78723907</v>
      </c>
      <c r="AJ78">
        <v>46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ROW(Source!A76)</f>
        <v>76</v>
      </c>
      <c r="B79">
        <v>78723920</v>
      </c>
      <c r="C79">
        <v>78723906</v>
      </c>
      <c r="D79">
        <v>75171515</v>
      </c>
      <c r="E79">
        <v>1</v>
      </c>
      <c r="F79">
        <v>1</v>
      </c>
      <c r="G79">
        <v>1077</v>
      </c>
      <c r="H79">
        <v>2</v>
      </c>
      <c r="I79" t="s">
        <v>169</v>
      </c>
      <c r="J79" t="s">
        <v>170</v>
      </c>
      <c r="K79" t="s">
        <v>171</v>
      </c>
      <c r="L79">
        <v>1368</v>
      </c>
      <c r="N79">
        <v>1011</v>
      </c>
      <c r="O79" t="s">
        <v>172</v>
      </c>
      <c r="P79" t="s">
        <v>172</v>
      </c>
      <c r="Q79">
        <v>1</v>
      </c>
      <c r="X79">
        <v>1.1200000000000001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1.1200000000000001</v>
      </c>
      <c r="AH79">
        <v>2</v>
      </c>
      <c r="AI79">
        <v>78723908</v>
      </c>
      <c r="AJ79">
        <v>47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ROW(Source!A76)</f>
        <v>76</v>
      </c>
      <c r="B80">
        <v>78723921</v>
      </c>
      <c r="C80">
        <v>78723906</v>
      </c>
      <c r="D80">
        <v>75170851</v>
      </c>
      <c r="E80">
        <v>1</v>
      </c>
      <c r="F80">
        <v>1</v>
      </c>
      <c r="G80">
        <v>1077</v>
      </c>
      <c r="H80">
        <v>2</v>
      </c>
      <c r="I80" t="s">
        <v>174</v>
      </c>
      <c r="J80" t="s">
        <v>175</v>
      </c>
      <c r="K80" t="s">
        <v>176</v>
      </c>
      <c r="L80">
        <v>1368</v>
      </c>
      <c r="N80">
        <v>1011</v>
      </c>
      <c r="O80" t="s">
        <v>172</v>
      </c>
      <c r="P80" t="s">
        <v>172</v>
      </c>
      <c r="Q80">
        <v>1</v>
      </c>
      <c r="X80">
        <v>5.03</v>
      </c>
      <c r="Y80">
        <v>0</v>
      </c>
      <c r="Z80">
        <v>0.73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5.03</v>
      </c>
      <c r="AH80">
        <v>2</v>
      </c>
      <c r="AI80">
        <v>78723910</v>
      </c>
      <c r="AJ80">
        <v>49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ROW(Source!A76)</f>
        <v>76</v>
      </c>
      <c r="B81">
        <v>78723922</v>
      </c>
      <c r="C81">
        <v>78723906</v>
      </c>
      <c r="D81">
        <v>75170887</v>
      </c>
      <c r="E81">
        <v>1</v>
      </c>
      <c r="F81">
        <v>1</v>
      </c>
      <c r="G81">
        <v>1077</v>
      </c>
      <c r="H81">
        <v>2</v>
      </c>
      <c r="I81" t="s">
        <v>177</v>
      </c>
      <c r="J81" t="s">
        <v>178</v>
      </c>
      <c r="K81" t="s">
        <v>179</v>
      </c>
      <c r="L81">
        <v>1368</v>
      </c>
      <c r="N81">
        <v>1011</v>
      </c>
      <c r="O81" t="s">
        <v>172</v>
      </c>
      <c r="P81" t="s">
        <v>172</v>
      </c>
      <c r="Q81">
        <v>1</v>
      </c>
      <c r="X81">
        <v>5.03</v>
      </c>
      <c r="Y81">
        <v>0</v>
      </c>
      <c r="Z81">
        <v>4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5.03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ROW(Source!A76)</f>
        <v>76</v>
      </c>
      <c r="B82">
        <v>78723923</v>
      </c>
      <c r="C82">
        <v>78723906</v>
      </c>
      <c r="D82">
        <v>75142670</v>
      </c>
      <c r="E82">
        <v>1</v>
      </c>
      <c r="F82">
        <v>1</v>
      </c>
      <c r="G82">
        <v>1077</v>
      </c>
      <c r="H82">
        <v>3</v>
      </c>
      <c r="I82" t="s">
        <v>203</v>
      </c>
      <c r="J82" t="s">
        <v>204</v>
      </c>
      <c r="K82" t="s">
        <v>205</v>
      </c>
      <c r="L82">
        <v>1348</v>
      </c>
      <c r="N82">
        <v>1009</v>
      </c>
      <c r="O82" t="s">
        <v>183</v>
      </c>
      <c r="P82" t="s">
        <v>183</v>
      </c>
      <c r="Q82">
        <v>1000</v>
      </c>
      <c r="X82">
        <v>1.1E-4</v>
      </c>
      <c r="Y82">
        <v>10651.81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1.1E-4</v>
      </c>
      <c r="AH82">
        <v>2</v>
      </c>
      <c r="AI82">
        <v>78723911</v>
      </c>
      <c r="AJ82">
        <v>50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ROW(Source!A76)</f>
        <v>76</v>
      </c>
      <c r="B83">
        <v>78723924</v>
      </c>
      <c r="C83">
        <v>78723906</v>
      </c>
      <c r="D83">
        <v>75140463</v>
      </c>
      <c r="E83">
        <v>1</v>
      </c>
      <c r="F83">
        <v>1</v>
      </c>
      <c r="G83">
        <v>1077</v>
      </c>
      <c r="H83">
        <v>3</v>
      </c>
      <c r="I83" t="s">
        <v>180</v>
      </c>
      <c r="J83" t="s">
        <v>181</v>
      </c>
      <c r="K83" t="s">
        <v>182</v>
      </c>
      <c r="L83">
        <v>1348</v>
      </c>
      <c r="N83">
        <v>1009</v>
      </c>
      <c r="O83" t="s">
        <v>183</v>
      </c>
      <c r="P83" t="s">
        <v>183</v>
      </c>
      <c r="Q83">
        <v>1000</v>
      </c>
      <c r="X83">
        <v>7.2000000000000005E-4</v>
      </c>
      <c r="Y83">
        <v>11242.42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7.2000000000000005E-4</v>
      </c>
      <c r="AH83">
        <v>2</v>
      </c>
      <c r="AI83">
        <v>78723912</v>
      </c>
      <c r="AJ83">
        <v>51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ROW(Source!A76)</f>
        <v>76</v>
      </c>
      <c r="B84">
        <v>78723925</v>
      </c>
      <c r="C84">
        <v>78723906</v>
      </c>
      <c r="D84">
        <v>75146974</v>
      </c>
      <c r="E84">
        <v>1</v>
      </c>
      <c r="F84">
        <v>1</v>
      </c>
      <c r="G84">
        <v>1077</v>
      </c>
      <c r="H84">
        <v>3</v>
      </c>
      <c r="I84" t="s">
        <v>184</v>
      </c>
      <c r="J84" t="s">
        <v>185</v>
      </c>
      <c r="K84" t="s">
        <v>186</v>
      </c>
      <c r="L84">
        <v>1346</v>
      </c>
      <c r="N84">
        <v>1009</v>
      </c>
      <c r="O84" t="s">
        <v>35</v>
      </c>
      <c r="P84" t="s">
        <v>35</v>
      </c>
      <c r="Q84">
        <v>1</v>
      </c>
      <c r="X84">
        <v>0.62</v>
      </c>
      <c r="Y84">
        <v>25.8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0.62</v>
      </c>
      <c r="AH84">
        <v>2</v>
      </c>
      <c r="AI84">
        <v>78723913</v>
      </c>
      <c r="AJ84">
        <v>52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ROW(Source!A76)</f>
        <v>76</v>
      </c>
      <c r="B85">
        <v>78723926</v>
      </c>
      <c r="C85">
        <v>78723906</v>
      </c>
      <c r="D85">
        <v>75140742</v>
      </c>
      <c r="E85">
        <v>1</v>
      </c>
      <c r="F85">
        <v>1</v>
      </c>
      <c r="G85">
        <v>1077</v>
      </c>
      <c r="H85">
        <v>3</v>
      </c>
      <c r="I85" t="s">
        <v>187</v>
      </c>
      <c r="J85" t="s">
        <v>188</v>
      </c>
      <c r="K85" t="s">
        <v>189</v>
      </c>
      <c r="L85">
        <v>1348</v>
      </c>
      <c r="N85">
        <v>1009</v>
      </c>
      <c r="O85" t="s">
        <v>183</v>
      </c>
      <c r="P85" t="s">
        <v>183</v>
      </c>
      <c r="Q85">
        <v>1000</v>
      </c>
      <c r="X85">
        <v>2.5000000000000001E-4</v>
      </c>
      <c r="Y85">
        <v>60966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2.5000000000000001E-4</v>
      </c>
      <c r="AH85">
        <v>2</v>
      </c>
      <c r="AI85">
        <v>78723914</v>
      </c>
      <c r="AJ85">
        <v>53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ROW(Source!A76)</f>
        <v>76</v>
      </c>
      <c r="B86">
        <v>78723927</v>
      </c>
      <c r="C86">
        <v>78723906</v>
      </c>
      <c r="D86">
        <v>75140765</v>
      </c>
      <c r="E86">
        <v>1</v>
      </c>
      <c r="F86">
        <v>1</v>
      </c>
      <c r="G86">
        <v>1077</v>
      </c>
      <c r="H86">
        <v>3</v>
      </c>
      <c r="I86" t="s">
        <v>190</v>
      </c>
      <c r="J86" t="s">
        <v>191</v>
      </c>
      <c r="K86" t="s">
        <v>192</v>
      </c>
      <c r="L86">
        <v>1348</v>
      </c>
      <c r="N86">
        <v>1009</v>
      </c>
      <c r="O86" t="s">
        <v>183</v>
      </c>
      <c r="P86" t="s">
        <v>183</v>
      </c>
      <c r="Q86">
        <v>1000</v>
      </c>
      <c r="X86">
        <v>1E-4</v>
      </c>
      <c r="Y86">
        <v>7982.5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1E-4</v>
      </c>
      <c r="AH86">
        <v>2</v>
      </c>
      <c r="AI86">
        <v>78723915</v>
      </c>
      <c r="AJ86">
        <v>54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ROW(Source!A76)</f>
        <v>76</v>
      </c>
      <c r="B87">
        <v>78723928</v>
      </c>
      <c r="C87">
        <v>78723906</v>
      </c>
      <c r="D87">
        <v>75163663</v>
      </c>
      <c r="E87">
        <v>1</v>
      </c>
      <c r="F87">
        <v>1</v>
      </c>
      <c r="G87">
        <v>1077</v>
      </c>
      <c r="H87">
        <v>3</v>
      </c>
      <c r="I87" t="s">
        <v>193</v>
      </c>
      <c r="J87" t="s">
        <v>194</v>
      </c>
      <c r="K87" t="s">
        <v>195</v>
      </c>
      <c r="L87">
        <v>1356</v>
      </c>
      <c r="N87">
        <v>1010</v>
      </c>
      <c r="O87" t="s">
        <v>196</v>
      </c>
      <c r="P87" t="s">
        <v>196</v>
      </c>
      <c r="Q87">
        <v>1000</v>
      </c>
      <c r="X87">
        <v>0.01</v>
      </c>
      <c r="Y87">
        <v>226.68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78723916</v>
      </c>
      <c r="AJ87">
        <v>55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ROW(Source!A76)</f>
        <v>76</v>
      </c>
      <c r="B88">
        <v>78723929</v>
      </c>
      <c r="C88">
        <v>78723906</v>
      </c>
      <c r="D88">
        <v>75163324</v>
      </c>
      <c r="E88">
        <v>1</v>
      </c>
      <c r="F88">
        <v>1</v>
      </c>
      <c r="G88">
        <v>1077</v>
      </c>
      <c r="H88">
        <v>3</v>
      </c>
      <c r="I88" t="s">
        <v>197</v>
      </c>
      <c r="J88" t="s">
        <v>198</v>
      </c>
      <c r="K88" t="s">
        <v>199</v>
      </c>
      <c r="L88">
        <v>1301</v>
      </c>
      <c r="N88">
        <v>1003</v>
      </c>
      <c r="O88" t="s">
        <v>111</v>
      </c>
      <c r="P88" t="s">
        <v>111</v>
      </c>
      <c r="Q88">
        <v>1</v>
      </c>
      <c r="X88">
        <v>2.4500000000000002</v>
      </c>
      <c r="Y88">
        <v>0.7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2.4500000000000002</v>
      </c>
      <c r="AH88">
        <v>2</v>
      </c>
      <c r="AI88">
        <v>78723917</v>
      </c>
      <c r="AJ88">
        <v>56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ROW(Source!A76)</f>
        <v>76</v>
      </c>
      <c r="B89">
        <v>78723930</v>
      </c>
      <c r="C89">
        <v>78723906</v>
      </c>
      <c r="D89">
        <v>75163326</v>
      </c>
      <c r="E89">
        <v>1</v>
      </c>
      <c r="F89">
        <v>1</v>
      </c>
      <c r="G89">
        <v>1077</v>
      </c>
      <c r="H89">
        <v>3</v>
      </c>
      <c r="I89" t="s">
        <v>200</v>
      </c>
      <c r="J89" t="s">
        <v>201</v>
      </c>
      <c r="K89" t="s">
        <v>202</v>
      </c>
      <c r="L89">
        <v>1356</v>
      </c>
      <c r="N89">
        <v>1010</v>
      </c>
      <c r="O89" t="s">
        <v>196</v>
      </c>
      <c r="P89" t="s">
        <v>196</v>
      </c>
      <c r="Q89">
        <v>1000</v>
      </c>
      <c r="X89">
        <v>2.0799999999999999E-2</v>
      </c>
      <c r="Y89">
        <v>6.44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2.0799999999999999E-2</v>
      </c>
      <c r="AH89">
        <v>2</v>
      </c>
      <c r="AI89">
        <v>78723918</v>
      </c>
      <c r="AJ89">
        <v>57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ROW(Source!A76)</f>
        <v>76</v>
      </c>
      <c r="B90">
        <v>78723931</v>
      </c>
      <c r="C90">
        <v>78723906</v>
      </c>
      <c r="D90">
        <v>75114866</v>
      </c>
      <c r="E90">
        <v>1077</v>
      </c>
      <c r="F90">
        <v>1</v>
      </c>
      <c r="G90">
        <v>1077</v>
      </c>
      <c r="H90">
        <v>3</v>
      </c>
      <c r="I90" t="s">
        <v>247</v>
      </c>
      <c r="J90" t="s">
        <v>3</v>
      </c>
      <c r="K90" t="s">
        <v>248</v>
      </c>
      <c r="L90">
        <v>1356</v>
      </c>
      <c r="N90">
        <v>1010</v>
      </c>
      <c r="O90" t="s">
        <v>196</v>
      </c>
      <c r="P90" t="s">
        <v>196</v>
      </c>
      <c r="Q90">
        <v>1000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ROW(Source!A76)</f>
        <v>76</v>
      </c>
      <c r="B91">
        <v>78723932</v>
      </c>
      <c r="C91">
        <v>78723906</v>
      </c>
      <c r="D91">
        <v>75115854</v>
      </c>
      <c r="E91">
        <v>1077</v>
      </c>
      <c r="F91">
        <v>1</v>
      </c>
      <c r="G91">
        <v>1077</v>
      </c>
      <c r="H91">
        <v>3</v>
      </c>
      <c r="I91" t="s">
        <v>242</v>
      </c>
      <c r="J91" t="s">
        <v>3</v>
      </c>
      <c r="K91" t="s">
        <v>243</v>
      </c>
      <c r="L91">
        <v>1303</v>
      </c>
      <c r="N91">
        <v>1003</v>
      </c>
      <c r="O91" t="s">
        <v>118</v>
      </c>
      <c r="P91" t="s">
        <v>118</v>
      </c>
      <c r="Q91">
        <v>1000</v>
      </c>
      <c r="X91">
        <v>0.10199999999999999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0.10199999999999999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ROW(Source!A76)</f>
        <v>76</v>
      </c>
      <c r="B92">
        <v>78723933</v>
      </c>
      <c r="C92">
        <v>78723906</v>
      </c>
      <c r="D92">
        <v>75120956</v>
      </c>
      <c r="E92">
        <v>1077</v>
      </c>
      <c r="F92">
        <v>1</v>
      </c>
      <c r="G92">
        <v>1077</v>
      </c>
      <c r="H92">
        <v>3</v>
      </c>
      <c r="I92" t="s">
        <v>244</v>
      </c>
      <c r="J92" t="s">
        <v>3</v>
      </c>
      <c r="K92" t="s">
        <v>245</v>
      </c>
      <c r="L92">
        <v>1354</v>
      </c>
      <c r="N92">
        <v>1010</v>
      </c>
      <c r="O92" t="s">
        <v>246</v>
      </c>
      <c r="P92" t="s">
        <v>246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ROW(Source!A77)</f>
        <v>77</v>
      </c>
      <c r="B93">
        <v>78723946</v>
      </c>
      <c r="C93">
        <v>78723934</v>
      </c>
      <c r="D93">
        <v>75094012</v>
      </c>
      <c r="E93">
        <v>1077</v>
      </c>
      <c r="F93">
        <v>1</v>
      </c>
      <c r="G93">
        <v>1077</v>
      </c>
      <c r="H93">
        <v>1</v>
      </c>
      <c r="I93" t="s">
        <v>166</v>
      </c>
      <c r="J93" t="s">
        <v>3</v>
      </c>
      <c r="K93" t="s">
        <v>167</v>
      </c>
      <c r="L93">
        <v>1191</v>
      </c>
      <c r="N93">
        <v>1013</v>
      </c>
      <c r="O93" t="s">
        <v>168</v>
      </c>
      <c r="P93" t="s">
        <v>168</v>
      </c>
      <c r="Q93">
        <v>1</v>
      </c>
      <c r="X93">
        <v>11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11</v>
      </c>
      <c r="AH93">
        <v>2</v>
      </c>
      <c r="AI93">
        <v>78723935</v>
      </c>
      <c r="AJ93">
        <v>58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ROW(Source!A77)</f>
        <v>77</v>
      </c>
      <c r="B94">
        <v>78723947</v>
      </c>
      <c r="C94">
        <v>78723934</v>
      </c>
      <c r="D94">
        <v>75171515</v>
      </c>
      <c r="E94">
        <v>1</v>
      </c>
      <c r="F94">
        <v>1</v>
      </c>
      <c r="G94">
        <v>1077</v>
      </c>
      <c r="H94">
        <v>2</v>
      </c>
      <c r="I94" t="s">
        <v>169</v>
      </c>
      <c r="J94" t="s">
        <v>170</v>
      </c>
      <c r="K94" t="s">
        <v>171</v>
      </c>
      <c r="L94">
        <v>1368</v>
      </c>
      <c r="N94">
        <v>1011</v>
      </c>
      <c r="O94" t="s">
        <v>172</v>
      </c>
      <c r="P94" t="s">
        <v>172</v>
      </c>
      <c r="Q94">
        <v>1</v>
      </c>
      <c r="X94">
        <v>1.48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1.48</v>
      </c>
      <c r="AH94">
        <v>2</v>
      </c>
      <c r="AI94">
        <v>78723936</v>
      </c>
      <c r="AJ94">
        <v>59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ROW(Source!A77)</f>
        <v>77</v>
      </c>
      <c r="B95">
        <v>78723948</v>
      </c>
      <c r="C95">
        <v>78723934</v>
      </c>
      <c r="D95">
        <v>75170851</v>
      </c>
      <c r="E95">
        <v>1</v>
      </c>
      <c r="F95">
        <v>1</v>
      </c>
      <c r="G95">
        <v>1077</v>
      </c>
      <c r="H95">
        <v>2</v>
      </c>
      <c r="I95" t="s">
        <v>174</v>
      </c>
      <c r="J95" t="s">
        <v>175</v>
      </c>
      <c r="K95" t="s">
        <v>176</v>
      </c>
      <c r="L95">
        <v>1368</v>
      </c>
      <c r="N95">
        <v>1011</v>
      </c>
      <c r="O95" t="s">
        <v>172</v>
      </c>
      <c r="P95" t="s">
        <v>172</v>
      </c>
      <c r="Q95">
        <v>1</v>
      </c>
      <c r="X95">
        <v>2.4</v>
      </c>
      <c r="Y95">
        <v>0</v>
      </c>
      <c r="Z95">
        <v>0.73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2.4</v>
      </c>
      <c r="AH95">
        <v>2</v>
      </c>
      <c r="AI95">
        <v>78723937</v>
      </c>
      <c r="AJ95">
        <v>60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ROW(Source!A77)</f>
        <v>77</v>
      </c>
      <c r="B96">
        <v>78723949</v>
      </c>
      <c r="C96">
        <v>78723934</v>
      </c>
      <c r="D96">
        <v>75170887</v>
      </c>
      <c r="E96">
        <v>1</v>
      </c>
      <c r="F96">
        <v>1</v>
      </c>
      <c r="G96">
        <v>1077</v>
      </c>
      <c r="H96">
        <v>2</v>
      </c>
      <c r="I96" t="s">
        <v>177</v>
      </c>
      <c r="J96" t="s">
        <v>178</v>
      </c>
      <c r="K96" t="s">
        <v>179</v>
      </c>
      <c r="L96">
        <v>1368</v>
      </c>
      <c r="N96">
        <v>1011</v>
      </c>
      <c r="O96" t="s">
        <v>172</v>
      </c>
      <c r="P96" t="s">
        <v>172</v>
      </c>
      <c r="Q96">
        <v>1</v>
      </c>
      <c r="X96">
        <v>2.4</v>
      </c>
      <c r="Y96">
        <v>0</v>
      </c>
      <c r="Z96">
        <v>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2.4</v>
      </c>
      <c r="AH96">
        <v>2</v>
      </c>
      <c r="AI96">
        <v>78723938</v>
      </c>
      <c r="AJ96">
        <v>61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ROW(Source!A77)</f>
        <v>77</v>
      </c>
      <c r="B97">
        <v>78723950</v>
      </c>
      <c r="C97">
        <v>78723934</v>
      </c>
      <c r="D97">
        <v>75140463</v>
      </c>
      <c r="E97">
        <v>1</v>
      </c>
      <c r="F97">
        <v>1</v>
      </c>
      <c r="G97">
        <v>1077</v>
      </c>
      <c r="H97">
        <v>3</v>
      </c>
      <c r="I97" t="s">
        <v>180</v>
      </c>
      <c r="J97" t="s">
        <v>181</v>
      </c>
      <c r="K97" t="s">
        <v>182</v>
      </c>
      <c r="L97">
        <v>1348</v>
      </c>
      <c r="N97">
        <v>1009</v>
      </c>
      <c r="O97" t="s">
        <v>183</v>
      </c>
      <c r="P97" t="s">
        <v>183</v>
      </c>
      <c r="Q97">
        <v>1000</v>
      </c>
      <c r="X97">
        <v>6.0000000000000002E-5</v>
      </c>
      <c r="Y97">
        <v>11242.42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6.0000000000000002E-5</v>
      </c>
      <c r="AH97">
        <v>2</v>
      </c>
      <c r="AI97">
        <v>78723939</v>
      </c>
      <c r="AJ97">
        <v>62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ROW(Source!A77)</f>
        <v>77</v>
      </c>
      <c r="B98">
        <v>78723951</v>
      </c>
      <c r="C98">
        <v>78723934</v>
      </c>
      <c r="D98">
        <v>75146974</v>
      </c>
      <c r="E98">
        <v>1</v>
      </c>
      <c r="F98">
        <v>1</v>
      </c>
      <c r="G98">
        <v>1077</v>
      </c>
      <c r="H98">
        <v>3</v>
      </c>
      <c r="I98" t="s">
        <v>184</v>
      </c>
      <c r="J98" t="s">
        <v>185</v>
      </c>
      <c r="K98" t="s">
        <v>186</v>
      </c>
      <c r="L98">
        <v>1346</v>
      </c>
      <c r="N98">
        <v>1009</v>
      </c>
      <c r="O98" t="s">
        <v>35</v>
      </c>
      <c r="P98" t="s">
        <v>35</v>
      </c>
      <c r="Q98">
        <v>1</v>
      </c>
      <c r="X98">
        <v>0.8</v>
      </c>
      <c r="Y98">
        <v>25.8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0.8</v>
      </c>
      <c r="AH98">
        <v>2</v>
      </c>
      <c r="AI98">
        <v>78723940</v>
      </c>
      <c r="AJ98">
        <v>63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ROW(Source!A77)</f>
        <v>77</v>
      </c>
      <c r="B99">
        <v>78723952</v>
      </c>
      <c r="C99">
        <v>78723934</v>
      </c>
      <c r="D99">
        <v>75140742</v>
      </c>
      <c r="E99">
        <v>1</v>
      </c>
      <c r="F99">
        <v>1</v>
      </c>
      <c r="G99">
        <v>1077</v>
      </c>
      <c r="H99">
        <v>3</v>
      </c>
      <c r="I99" t="s">
        <v>187</v>
      </c>
      <c r="J99" t="s">
        <v>188</v>
      </c>
      <c r="K99" t="s">
        <v>189</v>
      </c>
      <c r="L99">
        <v>1348</v>
      </c>
      <c r="N99">
        <v>1009</v>
      </c>
      <c r="O99" t="s">
        <v>183</v>
      </c>
      <c r="P99" t="s">
        <v>183</v>
      </c>
      <c r="Q99">
        <v>1000</v>
      </c>
      <c r="X99">
        <v>5.0000000000000001E-4</v>
      </c>
      <c r="Y99">
        <v>60966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5.0000000000000001E-4</v>
      </c>
      <c r="AH99">
        <v>2</v>
      </c>
      <c r="AI99">
        <v>78723941</v>
      </c>
      <c r="AJ99">
        <v>64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ROW(Source!A77)</f>
        <v>77</v>
      </c>
      <c r="B100">
        <v>78723953</v>
      </c>
      <c r="C100">
        <v>78723934</v>
      </c>
      <c r="D100">
        <v>75140765</v>
      </c>
      <c r="E100">
        <v>1</v>
      </c>
      <c r="F100">
        <v>1</v>
      </c>
      <c r="G100">
        <v>1077</v>
      </c>
      <c r="H100">
        <v>3</v>
      </c>
      <c r="I100" t="s">
        <v>190</v>
      </c>
      <c r="J100" t="s">
        <v>191</v>
      </c>
      <c r="K100" t="s">
        <v>192</v>
      </c>
      <c r="L100">
        <v>1348</v>
      </c>
      <c r="N100">
        <v>1009</v>
      </c>
      <c r="O100" t="s">
        <v>183</v>
      </c>
      <c r="P100" t="s">
        <v>183</v>
      </c>
      <c r="Q100">
        <v>1000</v>
      </c>
      <c r="X100">
        <v>4.0000000000000003E-5</v>
      </c>
      <c r="Y100">
        <v>7982.5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4.0000000000000003E-5</v>
      </c>
      <c r="AH100">
        <v>2</v>
      </c>
      <c r="AI100">
        <v>78723942</v>
      </c>
      <c r="AJ100">
        <v>65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ROW(Source!A77)</f>
        <v>77</v>
      </c>
      <c r="B101">
        <v>78723954</v>
      </c>
      <c r="C101">
        <v>78723934</v>
      </c>
      <c r="D101">
        <v>75163663</v>
      </c>
      <c r="E101">
        <v>1</v>
      </c>
      <c r="F101">
        <v>1</v>
      </c>
      <c r="G101">
        <v>1077</v>
      </c>
      <c r="H101">
        <v>3</v>
      </c>
      <c r="I101" t="s">
        <v>193</v>
      </c>
      <c r="J101" t="s">
        <v>194</v>
      </c>
      <c r="K101" t="s">
        <v>195</v>
      </c>
      <c r="L101">
        <v>1356</v>
      </c>
      <c r="N101">
        <v>1010</v>
      </c>
      <c r="O101" t="s">
        <v>196</v>
      </c>
      <c r="P101" t="s">
        <v>196</v>
      </c>
      <c r="Q101">
        <v>1000</v>
      </c>
      <c r="X101">
        <v>4.0000000000000001E-3</v>
      </c>
      <c r="Y101">
        <v>226.68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4.0000000000000001E-3</v>
      </c>
      <c r="AH101">
        <v>2</v>
      </c>
      <c r="AI101">
        <v>78723943</v>
      </c>
      <c r="AJ101">
        <v>66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ROW(Source!A77)</f>
        <v>77</v>
      </c>
      <c r="B102">
        <v>78723955</v>
      </c>
      <c r="C102">
        <v>78723934</v>
      </c>
      <c r="D102">
        <v>75163324</v>
      </c>
      <c r="E102">
        <v>1</v>
      </c>
      <c r="F102">
        <v>1</v>
      </c>
      <c r="G102">
        <v>1077</v>
      </c>
      <c r="H102">
        <v>3</v>
      </c>
      <c r="I102" t="s">
        <v>197</v>
      </c>
      <c r="J102" t="s">
        <v>198</v>
      </c>
      <c r="K102" t="s">
        <v>199</v>
      </c>
      <c r="L102">
        <v>1301</v>
      </c>
      <c r="N102">
        <v>1003</v>
      </c>
      <c r="O102" t="s">
        <v>111</v>
      </c>
      <c r="P102" t="s">
        <v>111</v>
      </c>
      <c r="Q102">
        <v>1</v>
      </c>
      <c r="X102">
        <v>0.96</v>
      </c>
      <c r="Y102">
        <v>0.7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0.96</v>
      </c>
      <c r="AH102">
        <v>2</v>
      </c>
      <c r="AI102">
        <v>78723944</v>
      </c>
      <c r="AJ102">
        <v>67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ROW(Source!A77)</f>
        <v>77</v>
      </c>
      <c r="B103">
        <v>78723956</v>
      </c>
      <c r="C103">
        <v>78723934</v>
      </c>
      <c r="D103">
        <v>75163326</v>
      </c>
      <c r="E103">
        <v>1</v>
      </c>
      <c r="F103">
        <v>1</v>
      </c>
      <c r="G103">
        <v>1077</v>
      </c>
      <c r="H103">
        <v>3</v>
      </c>
      <c r="I103" t="s">
        <v>200</v>
      </c>
      <c r="J103" t="s">
        <v>201</v>
      </c>
      <c r="K103" t="s">
        <v>202</v>
      </c>
      <c r="L103">
        <v>1356</v>
      </c>
      <c r="N103">
        <v>1010</v>
      </c>
      <c r="O103" t="s">
        <v>196</v>
      </c>
      <c r="P103" t="s">
        <v>196</v>
      </c>
      <c r="Q103">
        <v>1000</v>
      </c>
      <c r="X103">
        <v>8.3199999999999993E-3</v>
      </c>
      <c r="Y103">
        <v>6.44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8.3199999999999993E-3</v>
      </c>
      <c r="AH103">
        <v>2</v>
      </c>
      <c r="AI103">
        <v>78723945</v>
      </c>
      <c r="AJ103">
        <v>68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ROW(Source!A77)</f>
        <v>77</v>
      </c>
      <c r="B104">
        <v>78723957</v>
      </c>
      <c r="C104">
        <v>78723934</v>
      </c>
      <c r="D104">
        <v>75115854</v>
      </c>
      <c r="E104">
        <v>1077</v>
      </c>
      <c r="F104">
        <v>1</v>
      </c>
      <c r="G104">
        <v>1077</v>
      </c>
      <c r="H104">
        <v>3</v>
      </c>
      <c r="I104" t="s">
        <v>242</v>
      </c>
      <c r="J104" t="s">
        <v>3</v>
      </c>
      <c r="K104" t="s">
        <v>243</v>
      </c>
      <c r="L104">
        <v>1303</v>
      </c>
      <c r="N104">
        <v>1003</v>
      </c>
      <c r="O104" t="s">
        <v>118</v>
      </c>
      <c r="P104" t="s">
        <v>118</v>
      </c>
      <c r="Q104">
        <v>1000</v>
      </c>
      <c r="X104">
        <v>0.10199999999999999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0.10199999999999999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ROW(Source!A77)</f>
        <v>77</v>
      </c>
      <c r="B105">
        <v>78723958</v>
      </c>
      <c r="C105">
        <v>78723934</v>
      </c>
      <c r="D105">
        <v>75120956</v>
      </c>
      <c r="E105">
        <v>1077</v>
      </c>
      <c r="F105">
        <v>1</v>
      </c>
      <c r="G105">
        <v>1077</v>
      </c>
      <c r="H105">
        <v>3</v>
      </c>
      <c r="I105" t="s">
        <v>244</v>
      </c>
      <c r="J105" t="s">
        <v>3</v>
      </c>
      <c r="K105" t="s">
        <v>245</v>
      </c>
      <c r="L105">
        <v>1354</v>
      </c>
      <c r="N105">
        <v>1010</v>
      </c>
      <c r="O105" t="s">
        <v>246</v>
      </c>
      <c r="P105" t="s">
        <v>246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78723971</v>
      </c>
      <c r="C106">
        <v>78723959</v>
      </c>
      <c r="D106">
        <v>75094012</v>
      </c>
      <c r="E106">
        <v>1077</v>
      </c>
      <c r="F106">
        <v>1</v>
      </c>
      <c r="G106">
        <v>1077</v>
      </c>
      <c r="H106">
        <v>1</v>
      </c>
      <c r="I106" t="s">
        <v>166</v>
      </c>
      <c r="J106" t="s">
        <v>3</v>
      </c>
      <c r="K106" t="s">
        <v>167</v>
      </c>
      <c r="L106">
        <v>1191</v>
      </c>
      <c r="N106">
        <v>1013</v>
      </c>
      <c r="O106" t="s">
        <v>168</v>
      </c>
      <c r="P106" t="s">
        <v>168</v>
      </c>
      <c r="Q106">
        <v>1</v>
      </c>
      <c r="X106">
        <v>24.8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24.8</v>
      </c>
      <c r="AH106">
        <v>2</v>
      </c>
      <c r="AI106">
        <v>78723960</v>
      </c>
      <c r="AJ106">
        <v>69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ROW(Source!A78)</f>
        <v>78</v>
      </c>
      <c r="B107">
        <v>78723972</v>
      </c>
      <c r="C107">
        <v>78723959</v>
      </c>
      <c r="D107">
        <v>75171515</v>
      </c>
      <c r="E107">
        <v>1</v>
      </c>
      <c r="F107">
        <v>1</v>
      </c>
      <c r="G107">
        <v>1077</v>
      </c>
      <c r="H107">
        <v>2</v>
      </c>
      <c r="I107" t="s">
        <v>169</v>
      </c>
      <c r="J107" t="s">
        <v>170</v>
      </c>
      <c r="K107" t="s">
        <v>171</v>
      </c>
      <c r="L107">
        <v>1368</v>
      </c>
      <c r="N107">
        <v>1011</v>
      </c>
      <c r="O107" t="s">
        <v>172</v>
      </c>
      <c r="P107" t="s">
        <v>172</v>
      </c>
      <c r="Q107">
        <v>1</v>
      </c>
      <c r="X107">
        <v>1.49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1.49</v>
      </c>
      <c r="AH107">
        <v>2</v>
      </c>
      <c r="AI107">
        <v>78723961</v>
      </c>
      <c r="AJ107">
        <v>70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ROW(Source!A78)</f>
        <v>78</v>
      </c>
      <c r="B108">
        <v>78723973</v>
      </c>
      <c r="C108">
        <v>78723959</v>
      </c>
      <c r="D108">
        <v>75170851</v>
      </c>
      <c r="E108">
        <v>1</v>
      </c>
      <c r="F108">
        <v>1</v>
      </c>
      <c r="G108">
        <v>1077</v>
      </c>
      <c r="H108">
        <v>2</v>
      </c>
      <c r="I108" t="s">
        <v>174</v>
      </c>
      <c r="J108" t="s">
        <v>175</v>
      </c>
      <c r="K108" t="s">
        <v>176</v>
      </c>
      <c r="L108">
        <v>1368</v>
      </c>
      <c r="N108">
        <v>1011</v>
      </c>
      <c r="O108" t="s">
        <v>172</v>
      </c>
      <c r="P108" t="s">
        <v>172</v>
      </c>
      <c r="Q108">
        <v>1</v>
      </c>
      <c r="X108">
        <v>5.53</v>
      </c>
      <c r="Y108">
        <v>0</v>
      </c>
      <c r="Z108">
        <v>0.73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5.53</v>
      </c>
      <c r="AH108">
        <v>2</v>
      </c>
      <c r="AI108">
        <v>78723962</v>
      </c>
      <c r="AJ108">
        <v>71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ROW(Source!A78)</f>
        <v>78</v>
      </c>
      <c r="B109">
        <v>78723974</v>
      </c>
      <c r="C109">
        <v>78723959</v>
      </c>
      <c r="D109">
        <v>75170887</v>
      </c>
      <c r="E109">
        <v>1</v>
      </c>
      <c r="F109">
        <v>1</v>
      </c>
      <c r="G109">
        <v>1077</v>
      </c>
      <c r="H109">
        <v>2</v>
      </c>
      <c r="I109" t="s">
        <v>177</v>
      </c>
      <c r="J109" t="s">
        <v>178</v>
      </c>
      <c r="K109" t="s">
        <v>179</v>
      </c>
      <c r="L109">
        <v>1368</v>
      </c>
      <c r="N109">
        <v>1011</v>
      </c>
      <c r="O109" t="s">
        <v>172</v>
      </c>
      <c r="P109" t="s">
        <v>172</v>
      </c>
      <c r="Q109">
        <v>1</v>
      </c>
      <c r="X109">
        <v>5.14</v>
      </c>
      <c r="Y109">
        <v>0</v>
      </c>
      <c r="Z109">
        <v>4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5.14</v>
      </c>
      <c r="AH109">
        <v>2</v>
      </c>
      <c r="AI109">
        <v>78723963</v>
      </c>
      <c r="AJ109">
        <v>72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ROW(Source!A78)</f>
        <v>78</v>
      </c>
      <c r="B110">
        <v>78723975</v>
      </c>
      <c r="C110">
        <v>78723959</v>
      </c>
      <c r="D110">
        <v>75140463</v>
      </c>
      <c r="E110">
        <v>1</v>
      </c>
      <c r="F110">
        <v>1</v>
      </c>
      <c r="G110">
        <v>1077</v>
      </c>
      <c r="H110">
        <v>3</v>
      </c>
      <c r="I110" t="s">
        <v>180</v>
      </c>
      <c r="J110" t="s">
        <v>181</v>
      </c>
      <c r="K110" t="s">
        <v>182</v>
      </c>
      <c r="L110">
        <v>1348</v>
      </c>
      <c r="N110">
        <v>1009</v>
      </c>
      <c r="O110" t="s">
        <v>183</v>
      </c>
      <c r="P110" t="s">
        <v>183</v>
      </c>
      <c r="Q110">
        <v>1000</v>
      </c>
      <c r="X110">
        <v>6.0000000000000002E-5</v>
      </c>
      <c r="Y110">
        <v>11242.42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6.0000000000000002E-5</v>
      </c>
      <c r="AH110">
        <v>2</v>
      </c>
      <c r="AI110">
        <v>78723964</v>
      </c>
      <c r="AJ110">
        <v>73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78723976</v>
      </c>
      <c r="C111">
        <v>78723959</v>
      </c>
      <c r="D111">
        <v>75146974</v>
      </c>
      <c r="E111">
        <v>1</v>
      </c>
      <c r="F111">
        <v>1</v>
      </c>
      <c r="G111">
        <v>1077</v>
      </c>
      <c r="H111">
        <v>3</v>
      </c>
      <c r="I111" t="s">
        <v>184</v>
      </c>
      <c r="J111" t="s">
        <v>185</v>
      </c>
      <c r="K111" t="s">
        <v>186</v>
      </c>
      <c r="L111">
        <v>1346</v>
      </c>
      <c r="N111">
        <v>1009</v>
      </c>
      <c r="O111" t="s">
        <v>35</v>
      </c>
      <c r="P111" t="s">
        <v>35</v>
      </c>
      <c r="Q111">
        <v>1</v>
      </c>
      <c r="X111">
        <v>0.8</v>
      </c>
      <c r="Y111">
        <v>25.8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0.8</v>
      </c>
      <c r="AH111">
        <v>2</v>
      </c>
      <c r="AI111">
        <v>78723965</v>
      </c>
      <c r="AJ111">
        <v>74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78723977</v>
      </c>
      <c r="C112">
        <v>78723959</v>
      </c>
      <c r="D112">
        <v>75140742</v>
      </c>
      <c r="E112">
        <v>1</v>
      </c>
      <c r="F112">
        <v>1</v>
      </c>
      <c r="G112">
        <v>1077</v>
      </c>
      <c r="H112">
        <v>3</v>
      </c>
      <c r="I112" t="s">
        <v>187</v>
      </c>
      <c r="J112" t="s">
        <v>188</v>
      </c>
      <c r="K112" t="s">
        <v>189</v>
      </c>
      <c r="L112">
        <v>1348</v>
      </c>
      <c r="N112">
        <v>1009</v>
      </c>
      <c r="O112" t="s">
        <v>183</v>
      </c>
      <c r="P112" t="s">
        <v>183</v>
      </c>
      <c r="Q112">
        <v>1000</v>
      </c>
      <c r="X112">
        <v>5.0000000000000001E-4</v>
      </c>
      <c r="Y112">
        <v>60966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5.0000000000000001E-4</v>
      </c>
      <c r="AH112">
        <v>2</v>
      </c>
      <c r="AI112">
        <v>78723966</v>
      </c>
      <c r="AJ112">
        <v>75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ROW(Source!A78)</f>
        <v>78</v>
      </c>
      <c r="B113">
        <v>78723978</v>
      </c>
      <c r="C113">
        <v>78723959</v>
      </c>
      <c r="D113">
        <v>75140765</v>
      </c>
      <c r="E113">
        <v>1</v>
      </c>
      <c r="F113">
        <v>1</v>
      </c>
      <c r="G113">
        <v>1077</v>
      </c>
      <c r="H113">
        <v>3</v>
      </c>
      <c r="I113" t="s">
        <v>190</v>
      </c>
      <c r="J113" t="s">
        <v>191</v>
      </c>
      <c r="K113" t="s">
        <v>192</v>
      </c>
      <c r="L113">
        <v>1348</v>
      </c>
      <c r="N113">
        <v>1009</v>
      </c>
      <c r="O113" t="s">
        <v>183</v>
      </c>
      <c r="P113" t="s">
        <v>183</v>
      </c>
      <c r="Q113">
        <v>1000</v>
      </c>
      <c r="X113">
        <v>4.0000000000000003E-5</v>
      </c>
      <c r="Y113">
        <v>7982.5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4.0000000000000003E-5</v>
      </c>
      <c r="AH113">
        <v>2</v>
      </c>
      <c r="AI113">
        <v>78723967</v>
      </c>
      <c r="AJ113">
        <v>76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ROW(Source!A78)</f>
        <v>78</v>
      </c>
      <c r="B114">
        <v>78723979</v>
      </c>
      <c r="C114">
        <v>78723959</v>
      </c>
      <c r="D114">
        <v>75163663</v>
      </c>
      <c r="E114">
        <v>1</v>
      </c>
      <c r="F114">
        <v>1</v>
      </c>
      <c r="G114">
        <v>1077</v>
      </c>
      <c r="H114">
        <v>3</v>
      </c>
      <c r="I114" t="s">
        <v>193</v>
      </c>
      <c r="J114" t="s">
        <v>194</v>
      </c>
      <c r="K114" t="s">
        <v>195</v>
      </c>
      <c r="L114">
        <v>1356</v>
      </c>
      <c r="N114">
        <v>1010</v>
      </c>
      <c r="O114" t="s">
        <v>196</v>
      </c>
      <c r="P114" t="s">
        <v>196</v>
      </c>
      <c r="Q114">
        <v>1000</v>
      </c>
      <c r="X114">
        <v>4.0999999999999999E-4</v>
      </c>
      <c r="Y114">
        <v>226.68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4.0999999999999999E-4</v>
      </c>
      <c r="AH114">
        <v>2</v>
      </c>
      <c r="AI114">
        <v>78723968</v>
      </c>
      <c r="AJ114">
        <v>77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ROW(Source!A78)</f>
        <v>78</v>
      </c>
      <c r="B115">
        <v>78723980</v>
      </c>
      <c r="C115">
        <v>78723959</v>
      </c>
      <c r="D115">
        <v>75163324</v>
      </c>
      <c r="E115">
        <v>1</v>
      </c>
      <c r="F115">
        <v>1</v>
      </c>
      <c r="G115">
        <v>1077</v>
      </c>
      <c r="H115">
        <v>3</v>
      </c>
      <c r="I115" t="s">
        <v>197</v>
      </c>
      <c r="J115" t="s">
        <v>198</v>
      </c>
      <c r="K115" t="s">
        <v>199</v>
      </c>
      <c r="L115">
        <v>1301</v>
      </c>
      <c r="N115">
        <v>1003</v>
      </c>
      <c r="O115" t="s">
        <v>111</v>
      </c>
      <c r="P115" t="s">
        <v>111</v>
      </c>
      <c r="Q115">
        <v>1</v>
      </c>
      <c r="X115">
        <v>0.96</v>
      </c>
      <c r="Y115">
        <v>0.7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0.96</v>
      </c>
      <c r="AH115">
        <v>2</v>
      </c>
      <c r="AI115">
        <v>78723969</v>
      </c>
      <c r="AJ115">
        <v>78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ROW(Source!A78)</f>
        <v>78</v>
      </c>
      <c r="B116">
        <v>78723981</v>
      </c>
      <c r="C116">
        <v>78723959</v>
      </c>
      <c r="D116">
        <v>75163326</v>
      </c>
      <c r="E116">
        <v>1</v>
      </c>
      <c r="F116">
        <v>1</v>
      </c>
      <c r="G116">
        <v>1077</v>
      </c>
      <c r="H116">
        <v>3</v>
      </c>
      <c r="I116" t="s">
        <v>200</v>
      </c>
      <c r="J116" t="s">
        <v>201</v>
      </c>
      <c r="K116" t="s">
        <v>202</v>
      </c>
      <c r="L116">
        <v>1356</v>
      </c>
      <c r="N116">
        <v>1010</v>
      </c>
      <c r="O116" t="s">
        <v>196</v>
      </c>
      <c r="P116" t="s">
        <v>196</v>
      </c>
      <c r="Q116">
        <v>1000</v>
      </c>
      <c r="X116">
        <v>8.3199999999999993E-3</v>
      </c>
      <c r="Y116">
        <v>6.44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8.3199999999999993E-3</v>
      </c>
      <c r="AH116">
        <v>2</v>
      </c>
      <c r="AI116">
        <v>78723970</v>
      </c>
      <c r="AJ116">
        <v>79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ROW(Source!A78)</f>
        <v>78</v>
      </c>
      <c r="B117">
        <v>78723982</v>
      </c>
      <c r="C117">
        <v>78723959</v>
      </c>
      <c r="D117">
        <v>75115854</v>
      </c>
      <c r="E117">
        <v>1077</v>
      </c>
      <c r="F117">
        <v>1</v>
      </c>
      <c r="G117">
        <v>1077</v>
      </c>
      <c r="H117">
        <v>3</v>
      </c>
      <c r="I117" t="s">
        <v>242</v>
      </c>
      <c r="J117" t="s">
        <v>3</v>
      </c>
      <c r="K117" t="s">
        <v>243</v>
      </c>
      <c r="L117">
        <v>1303</v>
      </c>
      <c r="N117">
        <v>1003</v>
      </c>
      <c r="O117" t="s">
        <v>118</v>
      </c>
      <c r="P117" t="s">
        <v>118</v>
      </c>
      <c r="Q117">
        <v>1000</v>
      </c>
      <c r="X117">
        <v>0.10199999999999999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0.10199999999999999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ROW(Source!A78)</f>
        <v>78</v>
      </c>
      <c r="B118">
        <v>78723983</v>
      </c>
      <c r="C118">
        <v>78723959</v>
      </c>
      <c r="D118">
        <v>75120956</v>
      </c>
      <c r="E118">
        <v>1077</v>
      </c>
      <c r="F118">
        <v>1</v>
      </c>
      <c r="G118">
        <v>1077</v>
      </c>
      <c r="H118">
        <v>3</v>
      </c>
      <c r="I118" t="s">
        <v>244</v>
      </c>
      <c r="J118" t="s">
        <v>3</v>
      </c>
      <c r="K118" t="s">
        <v>245</v>
      </c>
      <c r="L118">
        <v>1354</v>
      </c>
      <c r="N118">
        <v>1010</v>
      </c>
      <c r="O118" t="s">
        <v>246</v>
      </c>
      <c r="P118" t="s">
        <v>246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ROW(Source!A80)</f>
        <v>80</v>
      </c>
      <c r="B119">
        <v>78723991</v>
      </c>
      <c r="C119">
        <v>78723985</v>
      </c>
      <c r="D119">
        <v>75094012</v>
      </c>
      <c r="E119">
        <v>1077</v>
      </c>
      <c r="F119">
        <v>1</v>
      </c>
      <c r="G119">
        <v>1077</v>
      </c>
      <c r="H119">
        <v>1</v>
      </c>
      <c r="I119" t="s">
        <v>166</v>
      </c>
      <c r="J119" t="s">
        <v>3</v>
      </c>
      <c r="K119" t="s">
        <v>167</v>
      </c>
      <c r="L119">
        <v>1191</v>
      </c>
      <c r="N119">
        <v>1013</v>
      </c>
      <c r="O119" t="s">
        <v>168</v>
      </c>
      <c r="P119" t="s">
        <v>168</v>
      </c>
      <c r="Q119">
        <v>1</v>
      </c>
      <c r="X119">
        <v>2.5099999999999998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2.5099999999999998</v>
      </c>
      <c r="AH119">
        <v>2</v>
      </c>
      <c r="AI119">
        <v>78723986</v>
      </c>
      <c r="AJ119">
        <v>80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ROW(Source!A80)</f>
        <v>80</v>
      </c>
      <c r="B120">
        <v>78723992</v>
      </c>
      <c r="C120">
        <v>78723985</v>
      </c>
      <c r="D120">
        <v>75171356</v>
      </c>
      <c r="E120">
        <v>1</v>
      </c>
      <c r="F120">
        <v>1</v>
      </c>
      <c r="G120">
        <v>1077</v>
      </c>
      <c r="H120">
        <v>2</v>
      </c>
      <c r="I120" t="s">
        <v>209</v>
      </c>
      <c r="J120" t="s">
        <v>210</v>
      </c>
      <c r="K120" t="s">
        <v>211</v>
      </c>
      <c r="L120">
        <v>1368</v>
      </c>
      <c r="N120">
        <v>1011</v>
      </c>
      <c r="O120" t="s">
        <v>172</v>
      </c>
      <c r="P120" t="s">
        <v>172</v>
      </c>
      <c r="Q120">
        <v>1</v>
      </c>
      <c r="X120">
        <v>0.38</v>
      </c>
      <c r="Y120">
        <v>0</v>
      </c>
      <c r="Z120">
        <v>0.12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0.38</v>
      </c>
      <c r="AH120">
        <v>2</v>
      </c>
      <c r="AI120">
        <v>78723987</v>
      </c>
      <c r="AJ120">
        <v>81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ROW(Source!A80)</f>
        <v>80</v>
      </c>
      <c r="B121">
        <v>78723993</v>
      </c>
      <c r="C121">
        <v>78723985</v>
      </c>
      <c r="D121">
        <v>75171515</v>
      </c>
      <c r="E121">
        <v>1</v>
      </c>
      <c r="F121">
        <v>1</v>
      </c>
      <c r="G121">
        <v>1077</v>
      </c>
      <c r="H121">
        <v>2</v>
      </c>
      <c r="I121" t="s">
        <v>169</v>
      </c>
      <c r="J121" t="s">
        <v>170</v>
      </c>
      <c r="K121" t="s">
        <v>171</v>
      </c>
      <c r="L121">
        <v>1368</v>
      </c>
      <c r="N121">
        <v>1011</v>
      </c>
      <c r="O121" t="s">
        <v>172</v>
      </c>
      <c r="P121" t="s">
        <v>172</v>
      </c>
      <c r="Q121">
        <v>1</v>
      </c>
      <c r="X121">
        <v>0.01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0.01</v>
      </c>
      <c r="AH121">
        <v>2</v>
      </c>
      <c r="AI121">
        <v>78723988</v>
      </c>
      <c r="AJ121">
        <v>82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ROW(Source!A80)</f>
        <v>80</v>
      </c>
      <c r="B122">
        <v>78723994</v>
      </c>
      <c r="C122">
        <v>78723985</v>
      </c>
      <c r="D122">
        <v>75142011</v>
      </c>
      <c r="E122">
        <v>1</v>
      </c>
      <c r="F122">
        <v>1</v>
      </c>
      <c r="G122">
        <v>1077</v>
      </c>
      <c r="H122">
        <v>3</v>
      </c>
      <c r="I122" t="s">
        <v>212</v>
      </c>
      <c r="J122" t="s">
        <v>213</v>
      </c>
      <c r="K122" t="s">
        <v>214</v>
      </c>
      <c r="L122">
        <v>1346</v>
      </c>
      <c r="N122">
        <v>1009</v>
      </c>
      <c r="O122" t="s">
        <v>35</v>
      </c>
      <c r="P122" t="s">
        <v>35</v>
      </c>
      <c r="Q122">
        <v>1</v>
      </c>
      <c r="X122">
        <v>1.2011000000000001</v>
      </c>
      <c r="Y122">
        <v>6.27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1.2011000000000001</v>
      </c>
      <c r="AH122">
        <v>2</v>
      </c>
      <c r="AI122">
        <v>78723989</v>
      </c>
      <c r="AJ122">
        <v>83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ROW(Source!A80)</f>
        <v>80</v>
      </c>
      <c r="B123">
        <v>78723995</v>
      </c>
      <c r="C123">
        <v>78723985</v>
      </c>
      <c r="D123">
        <v>75163663</v>
      </c>
      <c r="E123">
        <v>1</v>
      </c>
      <c r="F123">
        <v>1</v>
      </c>
      <c r="G123">
        <v>1077</v>
      </c>
      <c r="H123">
        <v>3</v>
      </c>
      <c r="I123" t="s">
        <v>193</v>
      </c>
      <c r="J123" t="s">
        <v>194</v>
      </c>
      <c r="K123" t="s">
        <v>195</v>
      </c>
      <c r="L123">
        <v>1356</v>
      </c>
      <c r="N123">
        <v>1010</v>
      </c>
      <c r="O123" t="s">
        <v>196</v>
      </c>
      <c r="P123" t="s">
        <v>196</v>
      </c>
      <c r="Q123">
        <v>1000</v>
      </c>
      <c r="X123">
        <v>5.0000000000000001E-3</v>
      </c>
      <c r="Y123">
        <v>226.68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5.0000000000000001E-3</v>
      </c>
      <c r="AH123">
        <v>2</v>
      </c>
      <c r="AI123">
        <v>78723990</v>
      </c>
      <c r="AJ123">
        <v>84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ROW(Source!A80)</f>
        <v>80</v>
      </c>
      <c r="B124">
        <v>78723996</v>
      </c>
      <c r="C124">
        <v>78723985</v>
      </c>
      <c r="D124">
        <v>75120903</v>
      </c>
      <c r="E124">
        <v>1077</v>
      </c>
      <c r="F124">
        <v>1</v>
      </c>
      <c r="G124">
        <v>1077</v>
      </c>
      <c r="H124">
        <v>3</v>
      </c>
      <c r="I124" t="s">
        <v>249</v>
      </c>
      <c r="J124" t="s">
        <v>3</v>
      </c>
      <c r="K124" t="s">
        <v>250</v>
      </c>
      <c r="L124">
        <v>1391</v>
      </c>
      <c r="N124">
        <v>1013</v>
      </c>
      <c r="O124" t="s">
        <v>130</v>
      </c>
      <c r="P124" t="s">
        <v>130</v>
      </c>
      <c r="Q124">
        <v>1</v>
      </c>
      <c r="X124">
        <v>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ROW(Source!A81)</f>
        <v>81</v>
      </c>
      <c r="B125">
        <v>78724003</v>
      </c>
      <c r="C125">
        <v>78723997</v>
      </c>
      <c r="D125">
        <v>75094012</v>
      </c>
      <c r="E125">
        <v>1077</v>
      </c>
      <c r="F125">
        <v>1</v>
      </c>
      <c r="G125">
        <v>1077</v>
      </c>
      <c r="H125">
        <v>1</v>
      </c>
      <c r="I125" t="s">
        <v>166</v>
      </c>
      <c r="J125" t="s">
        <v>3</v>
      </c>
      <c r="K125" t="s">
        <v>167</v>
      </c>
      <c r="L125">
        <v>1191</v>
      </c>
      <c r="N125">
        <v>1013</v>
      </c>
      <c r="O125" t="s">
        <v>168</v>
      </c>
      <c r="P125" t="s">
        <v>168</v>
      </c>
      <c r="Q125">
        <v>1</v>
      </c>
      <c r="X125">
        <v>3.19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3.19</v>
      </c>
      <c r="AH125">
        <v>2</v>
      </c>
      <c r="AI125">
        <v>78723998</v>
      </c>
      <c r="AJ125">
        <v>85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ROW(Source!A81)</f>
        <v>81</v>
      </c>
      <c r="B126">
        <v>78724004</v>
      </c>
      <c r="C126">
        <v>78723997</v>
      </c>
      <c r="D126">
        <v>75171356</v>
      </c>
      <c r="E126">
        <v>1</v>
      </c>
      <c r="F126">
        <v>1</v>
      </c>
      <c r="G126">
        <v>1077</v>
      </c>
      <c r="H126">
        <v>2</v>
      </c>
      <c r="I126" t="s">
        <v>209</v>
      </c>
      <c r="J126" t="s">
        <v>210</v>
      </c>
      <c r="K126" t="s">
        <v>211</v>
      </c>
      <c r="L126">
        <v>1368</v>
      </c>
      <c r="N126">
        <v>1011</v>
      </c>
      <c r="O126" t="s">
        <v>172</v>
      </c>
      <c r="P126" t="s">
        <v>172</v>
      </c>
      <c r="Q126">
        <v>1</v>
      </c>
      <c r="X126">
        <v>0.55000000000000004</v>
      </c>
      <c r="Y126">
        <v>0</v>
      </c>
      <c r="Z126">
        <v>0.12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0.55000000000000004</v>
      </c>
      <c r="AH126">
        <v>2</v>
      </c>
      <c r="AI126">
        <v>78723999</v>
      </c>
      <c r="AJ126">
        <v>86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ROW(Source!A81)</f>
        <v>81</v>
      </c>
      <c r="B127">
        <v>78724005</v>
      </c>
      <c r="C127">
        <v>78723997</v>
      </c>
      <c r="D127">
        <v>75171515</v>
      </c>
      <c r="E127">
        <v>1</v>
      </c>
      <c r="F127">
        <v>1</v>
      </c>
      <c r="G127">
        <v>1077</v>
      </c>
      <c r="H127">
        <v>2</v>
      </c>
      <c r="I127" t="s">
        <v>169</v>
      </c>
      <c r="J127" t="s">
        <v>170</v>
      </c>
      <c r="K127" t="s">
        <v>171</v>
      </c>
      <c r="L127">
        <v>1368</v>
      </c>
      <c r="N127">
        <v>1011</v>
      </c>
      <c r="O127" t="s">
        <v>172</v>
      </c>
      <c r="P127" t="s">
        <v>172</v>
      </c>
      <c r="Q127">
        <v>1</v>
      </c>
      <c r="X127">
        <v>0.01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0.01</v>
      </c>
      <c r="AH127">
        <v>2</v>
      </c>
      <c r="AI127">
        <v>78724000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ROW(Source!A81)</f>
        <v>81</v>
      </c>
      <c r="B128">
        <v>78724006</v>
      </c>
      <c r="C128">
        <v>78723997</v>
      </c>
      <c r="D128">
        <v>75142011</v>
      </c>
      <c r="E128">
        <v>1</v>
      </c>
      <c r="F128">
        <v>1</v>
      </c>
      <c r="G128">
        <v>1077</v>
      </c>
      <c r="H128">
        <v>3</v>
      </c>
      <c r="I128" t="s">
        <v>212</v>
      </c>
      <c r="J128" t="s">
        <v>213</v>
      </c>
      <c r="K128" t="s">
        <v>214</v>
      </c>
      <c r="L128">
        <v>1346</v>
      </c>
      <c r="N128">
        <v>1009</v>
      </c>
      <c r="O128" t="s">
        <v>35</v>
      </c>
      <c r="P128" t="s">
        <v>35</v>
      </c>
      <c r="Q128">
        <v>1</v>
      </c>
      <c r="X128">
        <v>1.7092000000000001</v>
      </c>
      <c r="Y128">
        <v>6.27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1.7092000000000001</v>
      </c>
      <c r="AH128">
        <v>2</v>
      </c>
      <c r="AI128">
        <v>78724001</v>
      </c>
      <c r="AJ128">
        <v>88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ROW(Source!A81)</f>
        <v>81</v>
      </c>
      <c r="B129">
        <v>78724007</v>
      </c>
      <c r="C129">
        <v>78723997</v>
      </c>
      <c r="D129">
        <v>75120903</v>
      </c>
      <c r="E129">
        <v>1077</v>
      </c>
      <c r="F129">
        <v>1</v>
      </c>
      <c r="G129">
        <v>1077</v>
      </c>
      <c r="H129">
        <v>3</v>
      </c>
      <c r="I129" t="s">
        <v>249</v>
      </c>
      <c r="J129" t="s">
        <v>3</v>
      </c>
      <c r="K129" t="s">
        <v>250</v>
      </c>
      <c r="L129">
        <v>1391</v>
      </c>
      <c r="N129">
        <v>1013</v>
      </c>
      <c r="O129" t="s">
        <v>130</v>
      </c>
      <c r="P129" t="s">
        <v>130</v>
      </c>
      <c r="Q129">
        <v>1</v>
      </c>
      <c r="X129">
        <v>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ROW(Source!A83)</f>
        <v>83</v>
      </c>
      <c r="B130">
        <v>78724013</v>
      </c>
      <c r="C130">
        <v>78724009</v>
      </c>
      <c r="D130">
        <v>75094012</v>
      </c>
      <c r="E130">
        <v>1077</v>
      </c>
      <c r="F130">
        <v>1</v>
      </c>
      <c r="G130">
        <v>1077</v>
      </c>
      <c r="H130">
        <v>1</v>
      </c>
      <c r="I130" t="s">
        <v>166</v>
      </c>
      <c r="J130" t="s">
        <v>3</v>
      </c>
      <c r="K130" t="s">
        <v>167</v>
      </c>
      <c r="L130">
        <v>1191</v>
      </c>
      <c r="N130">
        <v>1013</v>
      </c>
      <c r="O130" t="s">
        <v>168</v>
      </c>
      <c r="P130" t="s">
        <v>168</v>
      </c>
      <c r="Q130">
        <v>1</v>
      </c>
      <c r="X130">
        <v>38.4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38.4</v>
      </c>
      <c r="AH130">
        <v>2</v>
      </c>
      <c r="AI130">
        <v>78724010</v>
      </c>
      <c r="AJ130">
        <v>90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ROW(Source!A83)</f>
        <v>83</v>
      </c>
      <c r="B131">
        <v>78724014</v>
      </c>
      <c r="C131">
        <v>78724009</v>
      </c>
      <c r="D131">
        <v>75114761</v>
      </c>
      <c r="E131">
        <v>1077</v>
      </c>
      <c r="F131">
        <v>1</v>
      </c>
      <c r="G131">
        <v>1077</v>
      </c>
      <c r="H131">
        <v>3</v>
      </c>
      <c r="I131" t="s">
        <v>251</v>
      </c>
      <c r="J131" t="s">
        <v>3</v>
      </c>
      <c r="K131" t="s">
        <v>252</v>
      </c>
      <c r="L131">
        <v>1354</v>
      </c>
      <c r="N131">
        <v>1010</v>
      </c>
      <c r="O131" t="s">
        <v>246</v>
      </c>
      <c r="P131" t="s">
        <v>246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ROW(Source!A84)</f>
        <v>84</v>
      </c>
      <c r="B132">
        <v>78724018</v>
      </c>
      <c r="C132">
        <v>78724015</v>
      </c>
      <c r="D132">
        <v>75094012</v>
      </c>
      <c r="E132">
        <v>1077</v>
      </c>
      <c r="F132">
        <v>1</v>
      </c>
      <c r="G132">
        <v>1077</v>
      </c>
      <c r="H132">
        <v>1</v>
      </c>
      <c r="I132" t="s">
        <v>166</v>
      </c>
      <c r="J132" t="s">
        <v>3</v>
      </c>
      <c r="K132" t="s">
        <v>167</v>
      </c>
      <c r="L132">
        <v>1191</v>
      </c>
      <c r="N132">
        <v>1013</v>
      </c>
      <c r="O132" t="s">
        <v>168</v>
      </c>
      <c r="P132" t="s">
        <v>168</v>
      </c>
      <c r="Q132">
        <v>1</v>
      </c>
      <c r="X132">
        <v>28.4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28.4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ROW(Source!A84)</f>
        <v>84</v>
      </c>
      <c r="B133">
        <v>78724019</v>
      </c>
      <c r="C133">
        <v>78724015</v>
      </c>
      <c r="D133">
        <v>75114761</v>
      </c>
      <c r="E133">
        <v>1077</v>
      </c>
      <c r="F133">
        <v>1</v>
      </c>
      <c r="G133">
        <v>1077</v>
      </c>
      <c r="H133">
        <v>3</v>
      </c>
      <c r="I133" t="s">
        <v>251</v>
      </c>
      <c r="J133" t="s">
        <v>3</v>
      </c>
      <c r="K133" t="s">
        <v>252</v>
      </c>
      <c r="L133">
        <v>1354</v>
      </c>
      <c r="N133">
        <v>1010</v>
      </c>
      <c r="O133" t="s">
        <v>246</v>
      </c>
      <c r="P133" t="s">
        <v>246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ROW(Source!A85)</f>
        <v>85</v>
      </c>
      <c r="B134">
        <v>78724023</v>
      </c>
      <c r="C134">
        <v>78724020</v>
      </c>
      <c r="D134">
        <v>75094012</v>
      </c>
      <c r="E134">
        <v>1077</v>
      </c>
      <c r="F134">
        <v>1</v>
      </c>
      <c r="G134">
        <v>1077</v>
      </c>
      <c r="H134">
        <v>1</v>
      </c>
      <c r="I134" t="s">
        <v>166</v>
      </c>
      <c r="J134" t="s">
        <v>3</v>
      </c>
      <c r="K134" t="s">
        <v>167</v>
      </c>
      <c r="L134">
        <v>1191</v>
      </c>
      <c r="N134">
        <v>1013</v>
      </c>
      <c r="O134" t="s">
        <v>168</v>
      </c>
      <c r="P134" t="s">
        <v>168</v>
      </c>
      <c r="Q134">
        <v>1</v>
      </c>
      <c r="X134">
        <v>38.4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38.4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ROW(Source!A85)</f>
        <v>85</v>
      </c>
      <c r="B135">
        <v>78724024</v>
      </c>
      <c r="C135">
        <v>78724020</v>
      </c>
      <c r="D135">
        <v>75114761</v>
      </c>
      <c r="E135">
        <v>1077</v>
      </c>
      <c r="F135">
        <v>1</v>
      </c>
      <c r="G135">
        <v>1077</v>
      </c>
      <c r="H135">
        <v>3</v>
      </c>
      <c r="I135" t="s">
        <v>251</v>
      </c>
      <c r="J135" t="s">
        <v>3</v>
      </c>
      <c r="K135" t="s">
        <v>252</v>
      </c>
      <c r="L135">
        <v>1354</v>
      </c>
      <c r="N135">
        <v>1010</v>
      </c>
      <c r="O135" t="s">
        <v>246</v>
      </c>
      <c r="P135" t="s">
        <v>246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02-01-08</v>
      </c>
      <c r="G12" t="str">
        <f>Source!G12</f>
        <v>Прокладка КЛ-0,4кВ в ТП/ВРЩ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2025-12-17T10:19:43Z</dcterms:created>
  <dcterms:modified xsi:type="dcterms:W3CDTF">2025-12-17T10:24:16Z</dcterms:modified>
</cp:coreProperties>
</file>